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0" yWindow="1560" windowWidth="15555" windowHeight="10260"/>
  </bookViews>
  <sheets>
    <sheet name="Форма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2" i="1" l="1"/>
  <c r="D90" i="1" l="1"/>
  <c r="D55" i="1"/>
  <c r="D100" i="1" l="1"/>
  <c r="AQ82" i="1"/>
  <c r="AR82" i="1"/>
  <c r="AS82" i="1"/>
  <c r="AT82" i="1"/>
  <c r="AU82" i="1"/>
  <c r="AV82" i="1"/>
  <c r="AW82" i="1"/>
  <c r="AY82" i="1"/>
  <c r="AZ82" i="1"/>
  <c r="BA82" i="1"/>
  <c r="AP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T82" i="1"/>
  <c r="E82" i="1"/>
  <c r="F82" i="1"/>
  <c r="G82" i="1"/>
  <c r="H82" i="1"/>
  <c r="I82" i="1"/>
  <c r="J82" i="1"/>
  <c r="K82" i="1"/>
  <c r="L82" i="1"/>
  <c r="M82" i="1"/>
  <c r="N82" i="1"/>
  <c r="O82" i="1"/>
  <c r="D82" i="1"/>
  <c r="AQ55" i="1"/>
  <c r="AR55" i="1"/>
  <c r="AS55" i="1"/>
  <c r="AT55" i="1"/>
  <c r="AU55" i="1"/>
  <c r="AV55" i="1"/>
  <c r="AW55" i="1"/>
  <c r="AX55" i="1"/>
  <c r="AY55" i="1"/>
  <c r="AZ55" i="1"/>
  <c r="BA55" i="1"/>
  <c r="AP55" i="1"/>
  <c r="U55" i="1"/>
  <c r="V55" i="1"/>
  <c r="W55" i="1"/>
  <c r="Y55" i="1"/>
  <c r="AA55" i="1"/>
  <c r="AB55" i="1"/>
  <c r="AC55" i="1"/>
  <c r="AD55" i="1"/>
  <c r="AE55" i="1"/>
  <c r="AF55" i="1"/>
  <c r="AG55" i="1"/>
  <c r="AH55" i="1"/>
  <c r="AI55" i="1"/>
  <c r="T55" i="1"/>
  <c r="E55" i="1"/>
  <c r="F55" i="1"/>
  <c r="G55" i="1"/>
  <c r="H55" i="1"/>
  <c r="I55" i="1"/>
  <c r="J55" i="1"/>
  <c r="K55" i="1"/>
  <c r="L55" i="1"/>
  <c r="M55" i="1"/>
  <c r="N55" i="1"/>
  <c r="O55" i="1"/>
  <c r="D54" i="1"/>
  <c r="AW51" i="1"/>
  <c r="AX51" i="1"/>
  <c r="AY51" i="1"/>
  <c r="AZ51" i="1"/>
  <c r="BA51" i="1"/>
  <c r="AV51" i="1"/>
  <c r="AQ51" i="1"/>
  <c r="AR51" i="1"/>
  <c r="AS51" i="1"/>
  <c r="AT51" i="1"/>
  <c r="AU51" i="1"/>
  <c r="AP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T51" i="1"/>
  <c r="E51" i="1"/>
  <c r="F51" i="1"/>
  <c r="G51" i="1"/>
  <c r="H51" i="1"/>
  <c r="I51" i="1"/>
  <c r="J51" i="1"/>
  <c r="K51" i="1"/>
  <c r="L51" i="1"/>
  <c r="M51" i="1"/>
  <c r="N51" i="1"/>
  <c r="O51" i="1"/>
  <c r="D51" i="1"/>
  <c r="AT26" i="1" l="1"/>
  <c r="AU26" i="1"/>
  <c r="AV26" i="1"/>
  <c r="AW26" i="1"/>
  <c r="AX26" i="1"/>
  <c r="AY26" i="1"/>
  <c r="AZ26" i="1"/>
  <c r="BA26" i="1"/>
  <c r="AX86" i="1" l="1"/>
  <c r="AQ85" i="1" l="1"/>
  <c r="AR85" i="1"/>
  <c r="AS85" i="1"/>
  <c r="AT85" i="1"/>
  <c r="AU85" i="1"/>
  <c r="AV85" i="1"/>
  <c r="AW85" i="1"/>
  <c r="AX85" i="1"/>
  <c r="AY85" i="1"/>
  <c r="AZ85" i="1"/>
  <c r="BA85" i="1"/>
  <c r="AP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T85" i="1"/>
  <c r="E85" i="1"/>
  <c r="F85" i="1"/>
  <c r="G85" i="1"/>
  <c r="H85" i="1"/>
  <c r="I85" i="1"/>
  <c r="J85" i="1"/>
  <c r="K85" i="1"/>
  <c r="L85" i="1"/>
  <c r="M85" i="1"/>
  <c r="N85" i="1"/>
  <c r="O85" i="1"/>
  <c r="D85" i="1"/>
  <c r="L91" i="1" l="1"/>
  <c r="Z61" i="1"/>
  <c r="Z55" i="1" s="1"/>
  <c r="X60" i="1"/>
  <c r="AV113" i="1" l="1"/>
  <c r="AV112" i="1"/>
  <c r="AV111" i="1"/>
  <c r="AV110" i="1"/>
  <c r="AX109" i="1"/>
  <c r="AX107" i="1"/>
  <c r="AX105" i="1"/>
  <c r="AX104" i="1"/>
  <c r="AX102" i="1"/>
  <c r="AX101" i="1"/>
  <c r="J91" i="1"/>
  <c r="AX83" i="1"/>
  <c r="AX82" i="1" s="1"/>
  <c r="AP77" i="1"/>
  <c r="AP73" i="1"/>
  <c r="AP71" i="1"/>
  <c r="X65" i="1"/>
  <c r="X55" i="1" s="1"/>
  <c r="AJ21" i="1" l="1"/>
  <c r="AK21" i="1"/>
  <c r="P24" i="1"/>
  <c r="Q24" i="1"/>
  <c r="R24" i="1"/>
  <c r="S24" i="1"/>
  <c r="AJ24" i="1"/>
  <c r="AK24" i="1"/>
  <c r="AL24" i="1"/>
  <c r="AM24" i="1"/>
  <c r="AN24" i="1"/>
  <c r="AO24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D26" i="1"/>
  <c r="D30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AL38" i="1"/>
  <c r="AM38" i="1"/>
  <c r="AN38" i="1"/>
  <c r="AO38" i="1"/>
  <c r="AL42" i="1"/>
  <c r="AM42" i="1"/>
  <c r="AN42" i="1"/>
  <c r="AO42" i="1"/>
  <c r="AN46" i="1"/>
  <c r="AO46" i="1"/>
  <c r="AL46" i="1"/>
  <c r="AM46" i="1"/>
  <c r="P38" i="1"/>
  <c r="Q38" i="1"/>
  <c r="P42" i="1"/>
  <c r="Q42" i="1"/>
  <c r="P46" i="1"/>
  <c r="Q46" i="1"/>
  <c r="E38" i="1"/>
  <c r="F38" i="1"/>
  <c r="G38" i="1"/>
  <c r="H38" i="1"/>
  <c r="I38" i="1"/>
  <c r="J38" i="1"/>
  <c r="K38" i="1"/>
  <c r="L38" i="1"/>
  <c r="M38" i="1"/>
  <c r="N38" i="1"/>
  <c r="O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D38" i="1"/>
  <c r="E42" i="1"/>
  <c r="F42" i="1"/>
  <c r="F37" i="1" s="1"/>
  <c r="G42" i="1"/>
  <c r="H42" i="1"/>
  <c r="I42" i="1"/>
  <c r="J42" i="1"/>
  <c r="J37" i="1" s="1"/>
  <c r="K42" i="1"/>
  <c r="L42" i="1"/>
  <c r="M42" i="1"/>
  <c r="N42" i="1"/>
  <c r="O42" i="1"/>
  <c r="T42" i="1"/>
  <c r="U42" i="1"/>
  <c r="V42" i="1"/>
  <c r="W42" i="1"/>
  <c r="X42" i="1"/>
  <c r="Y42" i="1"/>
  <c r="Z42" i="1"/>
  <c r="Z37" i="1" s="1"/>
  <c r="AA42" i="1"/>
  <c r="AB42" i="1"/>
  <c r="AC42" i="1"/>
  <c r="AD42" i="1"/>
  <c r="AD37" i="1" s="1"/>
  <c r="AE42" i="1"/>
  <c r="AF42" i="1"/>
  <c r="AG42" i="1"/>
  <c r="AH42" i="1"/>
  <c r="AI42" i="1"/>
  <c r="AP42" i="1"/>
  <c r="AQ42" i="1"/>
  <c r="AR42" i="1"/>
  <c r="AS42" i="1"/>
  <c r="AT42" i="1"/>
  <c r="AU42" i="1"/>
  <c r="AV42" i="1"/>
  <c r="AV37" i="1" s="1"/>
  <c r="AW42" i="1"/>
  <c r="AX42" i="1"/>
  <c r="AY42" i="1"/>
  <c r="AZ42" i="1"/>
  <c r="AZ37" i="1" s="1"/>
  <c r="BA42" i="1"/>
  <c r="D42" i="1"/>
  <c r="D87" i="1"/>
  <c r="D24" i="1" s="1"/>
  <c r="E87" i="1"/>
  <c r="E24" i="1" s="1"/>
  <c r="F87" i="1"/>
  <c r="F24" i="1" s="1"/>
  <c r="G87" i="1"/>
  <c r="G24" i="1" s="1"/>
  <c r="H87" i="1"/>
  <c r="H24" i="1" s="1"/>
  <c r="I87" i="1"/>
  <c r="I24" i="1" s="1"/>
  <c r="J87" i="1"/>
  <c r="J24" i="1" s="1"/>
  <c r="BA87" i="1"/>
  <c r="BA24" i="1" s="1"/>
  <c r="N87" i="1"/>
  <c r="N24" i="1" s="1"/>
  <c r="T87" i="1"/>
  <c r="T24" i="1" s="1"/>
  <c r="U87" i="1"/>
  <c r="U24" i="1" s="1"/>
  <c r="V87" i="1"/>
  <c r="V24" i="1" s="1"/>
  <c r="W87" i="1"/>
  <c r="W24" i="1" s="1"/>
  <c r="X87" i="1"/>
  <c r="X24" i="1" s="1"/>
  <c r="Y87" i="1"/>
  <c r="Y24" i="1" s="1"/>
  <c r="Z87" i="1"/>
  <c r="Z24" i="1" s="1"/>
  <c r="AA87" i="1"/>
  <c r="AA24" i="1" s="1"/>
  <c r="AB87" i="1"/>
  <c r="AB24" i="1" s="1"/>
  <c r="AC87" i="1"/>
  <c r="AC24" i="1" s="1"/>
  <c r="AD87" i="1"/>
  <c r="AD24" i="1" s="1"/>
  <c r="AE87" i="1"/>
  <c r="AE24" i="1" s="1"/>
  <c r="AF87" i="1"/>
  <c r="AF24" i="1" s="1"/>
  <c r="AG87" i="1"/>
  <c r="AG24" i="1" s="1"/>
  <c r="AH87" i="1"/>
  <c r="AH24" i="1" s="1"/>
  <c r="AI87" i="1"/>
  <c r="AI24" i="1" s="1"/>
  <c r="AP87" i="1"/>
  <c r="AP24" i="1" s="1"/>
  <c r="AQ87" i="1"/>
  <c r="AQ24" i="1" s="1"/>
  <c r="AR87" i="1"/>
  <c r="AR24" i="1" s="1"/>
  <c r="AS87" i="1"/>
  <c r="AS24" i="1" s="1"/>
  <c r="AT87" i="1"/>
  <c r="AT24" i="1" s="1"/>
  <c r="AU87" i="1"/>
  <c r="AU24" i="1" s="1"/>
  <c r="AV87" i="1"/>
  <c r="AV24" i="1" s="1"/>
  <c r="AW87" i="1"/>
  <c r="AW24" i="1" s="1"/>
  <c r="AX87" i="1"/>
  <c r="AX24" i="1" s="1"/>
  <c r="AY87" i="1"/>
  <c r="AY24" i="1" s="1"/>
  <c r="AZ87" i="1"/>
  <c r="AZ24" i="1" s="1"/>
  <c r="K90" i="1"/>
  <c r="K87" i="1" s="1"/>
  <c r="K24" i="1" s="1"/>
  <c r="L90" i="1"/>
  <c r="L87" i="1" s="1"/>
  <c r="L24" i="1" s="1"/>
  <c r="M90" i="1"/>
  <c r="M87" i="1" s="1"/>
  <c r="M24" i="1" s="1"/>
  <c r="N90" i="1"/>
  <c r="O87" i="1"/>
  <c r="O24" i="1" s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M37" i="1" l="1"/>
  <c r="AU37" i="1"/>
  <c r="Y37" i="1"/>
  <c r="E37" i="1"/>
  <c r="U37" i="1"/>
  <c r="AQ37" i="1"/>
  <c r="AY37" i="1"/>
  <c r="AC37" i="1"/>
  <c r="I37" i="1"/>
  <c r="AL37" i="1"/>
  <c r="P37" i="1"/>
  <c r="AG37" i="1"/>
  <c r="M37" i="1"/>
  <c r="AT37" i="1"/>
  <c r="AB37" i="1"/>
  <c r="H37" i="1"/>
  <c r="AO37" i="1"/>
  <c r="D37" i="1"/>
  <c r="AP37" i="1"/>
  <c r="X37" i="1"/>
  <c r="AX37" i="1"/>
  <c r="AF37" i="1"/>
  <c r="T37" i="1"/>
  <c r="L37" i="1"/>
  <c r="G37" i="1"/>
  <c r="AN37" i="1"/>
  <c r="AR37" i="1"/>
  <c r="AH37" i="1"/>
  <c r="V37" i="1"/>
  <c r="N37" i="1"/>
  <c r="Q37" i="1"/>
  <c r="BA37" i="1"/>
  <c r="AW37" i="1"/>
  <c r="AS37" i="1"/>
  <c r="AI37" i="1"/>
  <c r="AE37" i="1"/>
  <c r="AA37" i="1"/>
  <c r="W37" i="1"/>
  <c r="O37" i="1"/>
  <c r="K37" i="1"/>
  <c r="AX81" i="1"/>
  <c r="AP30" i="1"/>
  <c r="AP76" i="1"/>
  <c r="K25" i="1"/>
  <c r="U25" i="1"/>
  <c r="Y25" i="1"/>
  <c r="AC25" i="1"/>
  <c r="AG25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L30" i="1"/>
  <c r="AL29" i="1" s="1"/>
  <c r="AL28" i="1" s="1"/>
  <c r="AM30" i="1"/>
  <c r="AN30" i="1"/>
  <c r="AO30" i="1"/>
  <c r="AO29" i="1" s="1"/>
  <c r="AO28" i="1" s="1"/>
  <c r="AQ30" i="1"/>
  <c r="AR30" i="1"/>
  <c r="AS30" i="1"/>
  <c r="AT30" i="1"/>
  <c r="AU30" i="1"/>
  <c r="AV30" i="1"/>
  <c r="AW30" i="1"/>
  <c r="AX30" i="1"/>
  <c r="AY30" i="1"/>
  <c r="AZ30" i="1"/>
  <c r="BA30" i="1"/>
  <c r="E46" i="1"/>
  <c r="F46" i="1"/>
  <c r="G46" i="1"/>
  <c r="H46" i="1"/>
  <c r="I46" i="1"/>
  <c r="J46" i="1"/>
  <c r="K46" i="1"/>
  <c r="L46" i="1"/>
  <c r="M46" i="1"/>
  <c r="N46" i="1"/>
  <c r="O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D46" i="1"/>
  <c r="E50" i="1"/>
  <c r="F50" i="1"/>
  <c r="G50" i="1"/>
  <c r="H50" i="1"/>
  <c r="I50" i="1"/>
  <c r="J50" i="1"/>
  <c r="K50" i="1"/>
  <c r="L50" i="1"/>
  <c r="M50" i="1"/>
  <c r="N50" i="1"/>
  <c r="O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D50" i="1"/>
  <c r="E54" i="1"/>
  <c r="F54" i="1"/>
  <c r="G54" i="1"/>
  <c r="H54" i="1"/>
  <c r="I54" i="1"/>
  <c r="J54" i="1"/>
  <c r="K54" i="1"/>
  <c r="L54" i="1"/>
  <c r="M54" i="1"/>
  <c r="N54" i="1"/>
  <c r="O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D70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D72" i="1"/>
  <c r="E76" i="1"/>
  <c r="F76" i="1"/>
  <c r="G76" i="1"/>
  <c r="H76" i="1"/>
  <c r="I76" i="1"/>
  <c r="J76" i="1"/>
  <c r="K76" i="1"/>
  <c r="L76" i="1"/>
  <c r="M76" i="1"/>
  <c r="N76" i="1"/>
  <c r="O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Q76" i="1"/>
  <c r="AR76" i="1"/>
  <c r="AS76" i="1"/>
  <c r="AT76" i="1"/>
  <c r="AU76" i="1"/>
  <c r="AV76" i="1"/>
  <c r="AW76" i="1"/>
  <c r="AX76" i="1"/>
  <c r="AY76" i="1"/>
  <c r="AZ76" i="1"/>
  <c r="BA76" i="1"/>
  <c r="D76" i="1"/>
  <c r="E81" i="1"/>
  <c r="F81" i="1"/>
  <c r="G81" i="1"/>
  <c r="H81" i="1"/>
  <c r="I81" i="1"/>
  <c r="J81" i="1"/>
  <c r="K81" i="1"/>
  <c r="L81" i="1"/>
  <c r="M81" i="1"/>
  <c r="N81" i="1"/>
  <c r="O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P81" i="1"/>
  <c r="AQ81" i="1"/>
  <c r="AR81" i="1"/>
  <c r="AS81" i="1"/>
  <c r="AT81" i="1"/>
  <c r="AU81" i="1"/>
  <c r="AV81" i="1"/>
  <c r="AW81" i="1"/>
  <c r="AY81" i="1"/>
  <c r="AZ81" i="1"/>
  <c r="BA81" i="1"/>
  <c r="D81" i="1"/>
  <c r="E90" i="1"/>
  <c r="E25" i="1" s="1"/>
  <c r="F90" i="1"/>
  <c r="F25" i="1" s="1"/>
  <c r="G90" i="1"/>
  <c r="G25" i="1" s="1"/>
  <c r="H90" i="1"/>
  <c r="H25" i="1" s="1"/>
  <c r="I90" i="1"/>
  <c r="I25" i="1" s="1"/>
  <c r="J90" i="1"/>
  <c r="J25" i="1" s="1"/>
  <c r="L25" i="1"/>
  <c r="M25" i="1"/>
  <c r="N25" i="1"/>
  <c r="O90" i="1"/>
  <c r="O25" i="1" s="1"/>
  <c r="T25" i="1"/>
  <c r="V25" i="1"/>
  <c r="W25" i="1"/>
  <c r="X25" i="1"/>
  <c r="Z25" i="1"/>
  <c r="AA25" i="1"/>
  <c r="AB25" i="1"/>
  <c r="AD25" i="1"/>
  <c r="AE25" i="1"/>
  <c r="AF25" i="1"/>
  <c r="AH25" i="1"/>
  <c r="AI90" i="1"/>
  <c r="AI25" i="1" s="1"/>
  <c r="AJ25" i="1"/>
  <c r="AK25" i="1"/>
  <c r="AP90" i="1"/>
  <c r="AP25" i="1" s="1"/>
  <c r="AQ90" i="1"/>
  <c r="AQ25" i="1" s="1"/>
  <c r="AR90" i="1"/>
  <c r="AR25" i="1" s="1"/>
  <c r="AS90" i="1"/>
  <c r="AS25" i="1" s="1"/>
  <c r="AT90" i="1"/>
  <c r="AT25" i="1" s="1"/>
  <c r="AU90" i="1"/>
  <c r="AU25" i="1" s="1"/>
  <c r="AV90" i="1"/>
  <c r="AV25" i="1" s="1"/>
  <c r="AW90" i="1"/>
  <c r="AW25" i="1" s="1"/>
  <c r="AX90" i="1"/>
  <c r="AX25" i="1" s="1"/>
  <c r="AY90" i="1"/>
  <c r="AY25" i="1" s="1"/>
  <c r="AZ90" i="1"/>
  <c r="AZ25" i="1" s="1"/>
  <c r="BA90" i="1"/>
  <c r="BA25" i="1" s="1"/>
  <c r="D25" i="1"/>
  <c r="E100" i="1"/>
  <c r="E27" i="1" s="1"/>
  <c r="F100" i="1"/>
  <c r="F27" i="1" s="1"/>
  <c r="G100" i="1"/>
  <c r="G27" i="1" s="1"/>
  <c r="H100" i="1"/>
  <c r="H27" i="1" s="1"/>
  <c r="I100" i="1"/>
  <c r="I27" i="1" s="1"/>
  <c r="J100" i="1"/>
  <c r="J27" i="1" s="1"/>
  <c r="K100" i="1"/>
  <c r="K27" i="1" s="1"/>
  <c r="L100" i="1"/>
  <c r="L27" i="1" s="1"/>
  <c r="M100" i="1"/>
  <c r="M27" i="1" s="1"/>
  <c r="N100" i="1"/>
  <c r="N27" i="1" s="1"/>
  <c r="O100" i="1"/>
  <c r="O27" i="1" s="1"/>
  <c r="T100" i="1"/>
  <c r="T27" i="1" s="1"/>
  <c r="U100" i="1"/>
  <c r="U27" i="1" s="1"/>
  <c r="V100" i="1"/>
  <c r="V27" i="1" s="1"/>
  <c r="W100" i="1"/>
  <c r="W27" i="1" s="1"/>
  <c r="X100" i="1"/>
  <c r="X27" i="1" s="1"/>
  <c r="Y100" i="1"/>
  <c r="Y27" i="1" s="1"/>
  <c r="Z100" i="1"/>
  <c r="Z27" i="1" s="1"/>
  <c r="AA100" i="1"/>
  <c r="AA27" i="1" s="1"/>
  <c r="AB100" i="1"/>
  <c r="AB27" i="1" s="1"/>
  <c r="AC100" i="1"/>
  <c r="AC27" i="1" s="1"/>
  <c r="AD100" i="1"/>
  <c r="AD27" i="1" s="1"/>
  <c r="AE100" i="1"/>
  <c r="AE27" i="1" s="1"/>
  <c r="AF100" i="1"/>
  <c r="AF27" i="1" s="1"/>
  <c r="AG100" i="1"/>
  <c r="AG27" i="1" s="1"/>
  <c r="AH100" i="1"/>
  <c r="AH27" i="1" s="1"/>
  <c r="AI100" i="1"/>
  <c r="AI27" i="1" s="1"/>
  <c r="AJ27" i="1"/>
  <c r="AK27" i="1"/>
  <c r="AP100" i="1"/>
  <c r="AP27" i="1" s="1"/>
  <c r="AQ100" i="1"/>
  <c r="AQ27" i="1" s="1"/>
  <c r="AR100" i="1"/>
  <c r="AR27" i="1" s="1"/>
  <c r="AS100" i="1"/>
  <c r="AS27" i="1" s="1"/>
  <c r="AT100" i="1"/>
  <c r="AT27" i="1" s="1"/>
  <c r="AU100" i="1"/>
  <c r="AU27" i="1" s="1"/>
  <c r="AV100" i="1"/>
  <c r="AV27" i="1" s="1"/>
  <c r="AW100" i="1"/>
  <c r="AW27" i="1" s="1"/>
  <c r="AY100" i="1"/>
  <c r="AY27" i="1" s="1"/>
  <c r="AZ100" i="1"/>
  <c r="AZ27" i="1" s="1"/>
  <c r="BA100" i="1"/>
  <c r="BA27" i="1" s="1"/>
  <c r="D27" i="1"/>
  <c r="AM29" i="1" l="1"/>
  <c r="AM28" i="1" s="1"/>
  <c r="P29" i="1"/>
  <c r="P28" i="1" s="1"/>
  <c r="Q29" i="1"/>
  <c r="Q28" i="1" s="1"/>
  <c r="AI29" i="1"/>
  <c r="AE29" i="1"/>
  <c r="AE22" i="1" s="1"/>
  <c r="AA29" i="1"/>
  <c r="AA22" i="1" s="1"/>
  <c r="W29" i="1"/>
  <c r="W22" i="1" s="1"/>
  <c r="D29" i="1"/>
  <c r="D22" i="1" s="1"/>
  <c r="BA29" i="1"/>
  <c r="BA22" i="1" s="1"/>
  <c r="AW29" i="1"/>
  <c r="AW22" i="1" s="1"/>
  <c r="AS29" i="1"/>
  <c r="AN29" i="1"/>
  <c r="AN28" i="1" s="1"/>
  <c r="AZ69" i="1"/>
  <c r="AZ49" i="1" s="1"/>
  <c r="AZ23" i="1" s="1"/>
  <c r="AV69" i="1"/>
  <c r="AV49" i="1" s="1"/>
  <c r="AV23" i="1" s="1"/>
  <c r="AR69" i="1"/>
  <c r="AF69" i="1"/>
  <c r="AF49" i="1" s="1"/>
  <c r="AF23" i="1" s="1"/>
  <c r="AB69" i="1"/>
  <c r="AB49" i="1" s="1"/>
  <c r="X69" i="1"/>
  <c r="X49" i="1" s="1"/>
  <c r="X23" i="1" s="1"/>
  <c r="T69" i="1"/>
  <c r="T49" i="1" s="1"/>
  <c r="T23" i="1" s="1"/>
  <c r="N69" i="1"/>
  <c r="N49" i="1" s="1"/>
  <c r="N23" i="1" s="1"/>
  <c r="J69" i="1"/>
  <c r="J49" i="1" s="1"/>
  <c r="J23" i="1" s="1"/>
  <c r="F69" i="1"/>
  <c r="F49" i="1" s="1"/>
  <c r="F23" i="1" s="1"/>
  <c r="AR49" i="1"/>
  <c r="AR23" i="1" s="1"/>
  <c r="AY29" i="1"/>
  <c r="AY22" i="1" s="1"/>
  <c r="AU29" i="1"/>
  <c r="AU22" i="1" s="1"/>
  <c r="AQ29" i="1"/>
  <c r="AF29" i="1"/>
  <c r="AB29" i="1"/>
  <c r="AB22" i="1" s="1"/>
  <c r="X29" i="1"/>
  <c r="X22" i="1" s="1"/>
  <c r="T29" i="1"/>
  <c r="N29" i="1"/>
  <c r="J29" i="1"/>
  <c r="J22" i="1" s="1"/>
  <c r="F29" i="1"/>
  <c r="F22" i="1" s="1"/>
  <c r="AP29" i="1"/>
  <c r="AP22" i="1" s="1"/>
  <c r="AY69" i="1"/>
  <c r="AY49" i="1" s="1"/>
  <c r="AY23" i="1" s="1"/>
  <c r="AU69" i="1"/>
  <c r="AU49" i="1" s="1"/>
  <c r="AU23" i="1" s="1"/>
  <c r="AQ69" i="1"/>
  <c r="AQ49" i="1" s="1"/>
  <c r="AQ23" i="1" s="1"/>
  <c r="AI69" i="1"/>
  <c r="AI49" i="1" s="1"/>
  <c r="AE69" i="1"/>
  <c r="AE49" i="1" s="1"/>
  <c r="AA69" i="1"/>
  <c r="W69" i="1"/>
  <c r="W49" i="1" s="1"/>
  <c r="W23" i="1" s="1"/>
  <c r="M69" i="1"/>
  <c r="M49" i="1" s="1"/>
  <c r="M23" i="1" s="1"/>
  <c r="I69" i="1"/>
  <c r="I49" i="1" s="1"/>
  <c r="I23" i="1" s="1"/>
  <c r="E69" i="1"/>
  <c r="E49" i="1" s="1"/>
  <c r="E23" i="1" s="1"/>
  <c r="AX29" i="1"/>
  <c r="AX22" i="1" s="1"/>
  <c r="AT29" i="1"/>
  <c r="AT22" i="1" s="1"/>
  <c r="M29" i="1"/>
  <c r="M22" i="1" s="1"/>
  <c r="I29" i="1"/>
  <c r="I22" i="1" s="1"/>
  <c r="E29" i="1"/>
  <c r="AX69" i="1"/>
  <c r="AX49" i="1" s="1"/>
  <c r="AX23" i="1" s="1"/>
  <c r="L69" i="1"/>
  <c r="L49" i="1" s="1"/>
  <c r="AH29" i="1"/>
  <c r="AH22" i="1" s="1"/>
  <c r="AD29" i="1"/>
  <c r="AD22" i="1" s="1"/>
  <c r="Z29" i="1"/>
  <c r="V29" i="1"/>
  <c r="V22" i="1" s="1"/>
  <c r="L29" i="1"/>
  <c r="H29" i="1"/>
  <c r="D69" i="1"/>
  <c r="D49" i="1" s="1"/>
  <c r="AT69" i="1"/>
  <c r="AT49" i="1" s="1"/>
  <c r="AT23" i="1" s="1"/>
  <c r="AP69" i="1"/>
  <c r="AP49" i="1" s="1"/>
  <c r="AH69" i="1"/>
  <c r="AH49" i="1" s="1"/>
  <c r="AH23" i="1" s="1"/>
  <c r="AD69" i="1"/>
  <c r="AD49" i="1" s="1"/>
  <c r="AD23" i="1" s="1"/>
  <c r="Z69" i="1"/>
  <c r="Z49" i="1" s="1"/>
  <c r="Z23" i="1" s="1"/>
  <c r="V69" i="1"/>
  <c r="V49" i="1" s="1"/>
  <c r="V23" i="1" s="1"/>
  <c r="H69" i="1"/>
  <c r="H49" i="1" s="1"/>
  <c r="H23" i="1" s="1"/>
  <c r="BA69" i="1"/>
  <c r="BA49" i="1" s="1"/>
  <c r="BA23" i="1" s="1"/>
  <c r="AW69" i="1"/>
  <c r="AW49" i="1" s="1"/>
  <c r="AW23" i="1" s="1"/>
  <c r="AS69" i="1"/>
  <c r="AS49" i="1" s="1"/>
  <c r="AG69" i="1"/>
  <c r="AG49" i="1" s="1"/>
  <c r="AC69" i="1"/>
  <c r="AC49" i="1" s="1"/>
  <c r="AC23" i="1" s="1"/>
  <c r="Y69" i="1"/>
  <c r="Y49" i="1" s="1"/>
  <c r="Y23" i="1" s="1"/>
  <c r="U69" i="1"/>
  <c r="U49" i="1" s="1"/>
  <c r="U23" i="1" s="1"/>
  <c r="O69" i="1"/>
  <c r="O49" i="1" s="1"/>
  <c r="K69" i="1"/>
  <c r="K49" i="1" s="1"/>
  <c r="K23" i="1" s="1"/>
  <c r="G69" i="1"/>
  <c r="G49" i="1" s="1"/>
  <c r="G23" i="1" s="1"/>
  <c r="AA49" i="1"/>
  <c r="AZ29" i="1"/>
  <c r="AZ22" i="1" s="1"/>
  <c r="AZ21" i="1" s="1"/>
  <c r="AV29" i="1"/>
  <c r="AV22" i="1" s="1"/>
  <c r="AV21" i="1" s="1"/>
  <c r="AR29" i="1"/>
  <c r="AG29" i="1"/>
  <c r="AG22" i="1" s="1"/>
  <c r="AC29" i="1"/>
  <c r="Y29" i="1"/>
  <c r="Y22" i="1" s="1"/>
  <c r="U29" i="1"/>
  <c r="O29" i="1"/>
  <c r="O22" i="1" s="1"/>
  <c r="K29" i="1"/>
  <c r="G29" i="1"/>
  <c r="G22" i="1" s="1"/>
  <c r="AK23" i="1"/>
  <c r="AJ23" i="1"/>
  <c r="AJ22" i="1"/>
  <c r="AO22" i="1"/>
  <c r="AO21" i="1" s="1"/>
  <c r="AL22" i="1"/>
  <c r="AL21" i="1" s="1"/>
  <c r="AK22" i="1"/>
  <c r="AX100" i="1"/>
  <c r="AX27" i="1" s="1"/>
  <c r="AY21" i="1" l="1"/>
  <c r="AT21" i="1"/>
  <c r="AW21" i="1"/>
  <c r="AX21" i="1"/>
  <c r="AU21" i="1"/>
  <c r="BA21" i="1"/>
  <c r="AW28" i="1"/>
  <c r="P22" i="1"/>
  <c r="P21" i="1" s="1"/>
  <c r="AN22" i="1"/>
  <c r="AN21" i="1" s="1"/>
  <c r="I21" i="1"/>
  <c r="AM22" i="1"/>
  <c r="AM21" i="1" s="1"/>
  <c r="AE28" i="1"/>
  <c r="AR28" i="1"/>
  <c r="AS28" i="1"/>
  <c r="AI28" i="1"/>
  <c r="AI23" i="1"/>
  <c r="X21" i="1"/>
  <c r="AR22" i="1"/>
  <c r="AR21" i="1" s="1"/>
  <c r="AE23" i="1"/>
  <c r="AE21" i="1" s="1"/>
  <c r="AA28" i="1"/>
  <c r="G21" i="1"/>
  <c r="Z28" i="1"/>
  <c r="M28" i="1"/>
  <c r="BA28" i="1"/>
  <c r="D28" i="1"/>
  <c r="D23" i="1"/>
  <c r="D21" i="1" s="1"/>
  <c r="AC28" i="1"/>
  <c r="F28" i="1"/>
  <c r="X28" i="1"/>
  <c r="AU28" i="1"/>
  <c r="K28" i="1"/>
  <c r="AD21" i="1"/>
  <c r="O28" i="1"/>
  <c r="AD28" i="1"/>
  <c r="W28" i="1"/>
  <c r="AT28" i="1"/>
  <c r="J28" i="1"/>
  <c r="AB28" i="1"/>
  <c r="AY28" i="1"/>
  <c r="V21" i="1"/>
  <c r="AZ28" i="1"/>
  <c r="M21" i="1"/>
  <c r="AS23" i="1"/>
  <c r="L28" i="1"/>
  <c r="N28" i="1"/>
  <c r="F21" i="1"/>
  <c r="J21" i="1"/>
  <c r="AG28" i="1"/>
  <c r="H28" i="1"/>
  <c r="K22" i="1"/>
  <c r="K21" i="1" s="1"/>
  <c r="Y21" i="1"/>
  <c r="AH21" i="1"/>
  <c r="W21" i="1"/>
  <c r="AC22" i="1"/>
  <c r="AC21" i="1" s="1"/>
  <c r="U28" i="1"/>
  <c r="AH28" i="1"/>
  <c r="E28" i="1"/>
  <c r="AX28" i="1"/>
  <c r="AF28" i="1"/>
  <c r="L22" i="1"/>
  <c r="U22" i="1"/>
  <c r="U21" i="1" s="1"/>
  <c r="G28" i="1"/>
  <c r="Y28" i="1"/>
  <c r="AV28" i="1"/>
  <c r="V28" i="1"/>
  <c r="I28" i="1"/>
  <c r="AP28" i="1"/>
  <c r="T28" i="1"/>
  <c r="AQ28" i="1"/>
  <c r="AP23" i="1"/>
  <c r="AP21" i="1" s="1"/>
  <c r="O23" i="1"/>
  <c r="O21" i="1" s="1"/>
  <c r="AG23" i="1"/>
  <c r="AG21" i="1" s="1"/>
  <c r="L23" i="1"/>
  <c r="AA23" i="1"/>
  <c r="AA21" i="1" s="1"/>
  <c r="AB23" i="1"/>
  <c r="AB21" i="1" s="1"/>
  <c r="T22" i="1"/>
  <c r="T21" i="1" s="1"/>
  <c r="E22" i="1"/>
  <c r="E21" i="1" s="1"/>
  <c r="H22" i="1"/>
  <c r="H21" i="1" s="1"/>
  <c r="Z22" i="1"/>
  <c r="Z21" i="1" s="1"/>
  <c r="AQ22" i="1"/>
  <c r="AQ21" i="1" s="1"/>
  <c r="Q22" i="1"/>
  <c r="Q21" i="1" s="1"/>
  <c r="AI22" i="1"/>
  <c r="N22" i="1"/>
  <c r="N21" i="1" s="1"/>
  <c r="AF22" i="1"/>
  <c r="AF21" i="1" s="1"/>
  <c r="AS22" i="1"/>
  <c r="AS21" i="1" l="1"/>
  <c r="AI21" i="1"/>
  <c r="L21" i="1"/>
</calcChain>
</file>

<file path=xl/sharedStrings.xml><?xml version="1.0" encoding="utf-8"?>
<sst xmlns="http://schemas.openxmlformats.org/spreadsheetml/2006/main" count="1131" uniqueCount="280">
  <si>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</si>
  <si>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</si>
  <si>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</si>
  <si>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</si>
  <si>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</si>
  <si>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</si>
  <si>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</si>
  <si>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</si>
  <si>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</si>
  <si>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</si>
  <si>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</si>
  <si>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</si>
  <si>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</si>
  <si>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</si>
  <si>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</si>
  <si>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</si>
  <si>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</si>
  <si>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</si>
  <si>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</si>
  <si>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</si>
  <si>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</si>
  <si>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</si>
  <si>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</si>
  <si>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</si>
  <si>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</si>
  <si>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</si>
  <si>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</si>
  <si>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</si>
  <si>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</si>
  <si>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</si>
  <si>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</si>
  <si>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9.3</t>
  </si>
  <si>
    <t>9.4</t>
  </si>
  <si>
    <t>10.1</t>
  </si>
  <si>
    <t>10.2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</si>
  <si>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</si>
  <si>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</si>
  <si>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</si>
  <si>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</si>
  <si>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</si>
  <si>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</si>
  <si>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</si>
  <si>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</si>
  <si>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</si>
  <si>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</si>
  <si>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</si>
  <si>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</si>
  <si>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</si>
  <si>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</si>
  <si>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</si>
  <si>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</si>
  <si>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</si>
  <si>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</si>
  <si>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</si>
  <si>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</si>
  <si>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</si>
  <si>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</si>
  <si>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</si>
  <si>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</si>
  <si>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</si>
  <si>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</si>
  <si>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</si>
  <si>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</si>
  <si>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</si>
  <si>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</si>
  <si>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</si>
  <si>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</si>
  <si>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</si>
  <si>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</si>
  <si>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</si>
  <si>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</si>
  <si>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</si>
  <si>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</si>
  <si>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</si>
  <si>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</si>
  <si>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</si>
  <si>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</si>
  <si>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</si>
  <si>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</si>
  <si>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</si>
  <si>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</si>
  <si>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</si>
  <si>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</si>
  <si>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</si>
  <si>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</si>
  <si>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</si>
  <si>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</si>
  <si>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</si>
  <si>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</si>
  <si>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</si>
  <si>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</si>
  <si>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</si>
  <si>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</si>
  <si>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</si>
  <si>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</si>
  <si>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</si>
  <si>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</si>
  <si>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</si>
  <si>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</si>
  <si>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</si>
  <si>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</si>
  <si>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</si>
  <si>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</si>
  <si>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</si>
  <si>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</si>
  <si>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</si>
  <si>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</si>
  <si>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</si>
  <si>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</si>
  <si>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</si>
  <si>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</si>
  <si>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</si>
  <si>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</si>
  <si>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</si>
  <si>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</si>
  <si>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</si>
  <si>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</si>
  <si>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</si>
  <si>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</si>
  <si>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</si>
  <si>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</si>
  <si>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</si>
  <si>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</si>
  <si>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</si>
  <si>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</si>
  <si>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</si>
  <si>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</si>
  <si>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</si>
  <si>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</si>
  <si>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</si>
  <si>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</si>
  <si>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Архангельская область</t>
  </si>
  <si>
    <t>Г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</si>
  <si>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</si>
  <si>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</si>
  <si>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</si>
  <si>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</si>
  <si>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</si>
  <si>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</si>
  <si>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</si>
  <si>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</si>
  <si>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</si>
  <si>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</si>
  <si>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</si>
  <si>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4.7</t>
  </si>
  <si>
    <t>4.8</t>
  </si>
  <si>
    <t>4.9</t>
  </si>
  <si>
    <t>4.10</t>
  </si>
  <si>
    <t>4.11</t>
  </si>
  <si>
    <t>4.12</t>
  </si>
  <si>
    <t>5.5</t>
  </si>
  <si>
    <t>5.6</t>
  </si>
  <si>
    <t>6.5</t>
  </si>
  <si>
    <t>6.6</t>
  </si>
  <si>
    <t>8.5</t>
  </si>
  <si>
    <t>8.6</t>
  </si>
  <si>
    <t>Показатель максимальной мощности присоединяемых потребителей электрической энергии, МВт</t>
  </si>
  <si>
    <t>Показатель степени загрузки трансформаторной
подстанци, значение коэфф-та</t>
  </si>
  <si>
    <t>нд</t>
  </si>
  <si>
    <t>Реконструкция ВЛ-6 кВ от ОТП-Онега до ТП-Хайнозеро в Онежском район (ВЛ-6 кВ - 7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</si>
  <si>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</si>
  <si>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КВЛ-10 кВ п. Мелентьевский Коношский район (ВЛ-10 кВ - 5,365 км, КЛ-10 кВ - 2х0,2 км)</t>
  </si>
  <si>
    <t>Реконструкция КВЛ-10 кВ от ПС-153 в п. Обозерский Плесецкий район (ВЛ-10 кВ  - 6,633 км, КЛ-10 кВ - 2х0,176 км)</t>
  </si>
  <si>
    <t>Реконструкция ВЛ-10 кВ от ПС-116 до КТП-250 кВА в п. Маложма Онежский район (ВЛ-10 кВ - 8,39 км)</t>
  </si>
  <si>
    <t>Строительство ВЛ-10 кВ для электроснабжения п. Ломовое, Плесецкий район (ВЛ-10 кВ - 1,1 км)</t>
  </si>
  <si>
    <t>Реконструкция КВЛ-10 кВ п. Мирный Коношский район (ВЛ-10 кВ - 3,91 км, КЛ-10 кВ - 2х0,944 км)</t>
  </si>
  <si>
    <t>Реконструкция РП-2п г. Северодвинск для обустройства производственной базы</t>
  </si>
  <si>
    <t>Приобретение прицепа для легковых автомобилей (2 шт)</t>
  </si>
  <si>
    <t>Приобретение автомобиля УАЗ (8 шт)</t>
  </si>
  <si>
    <t>Приобретение автогидроподъемника на базе ГАЗ (1 шт)</t>
  </si>
  <si>
    <t>Приобретение экскаватора-погрузчика (1 шт)</t>
  </si>
  <si>
    <t>Приобретение автомобиля CHEVROLET NIVA (2 шт)</t>
  </si>
  <si>
    <t>Приобретение автомобиля LADA Largus (2 шт)</t>
  </si>
  <si>
    <t>Приобретение программного обеспечения (2 шт)</t>
  </si>
  <si>
    <t>Приобретение оргтехники (39 шт)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</si>
  <si>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</si>
  <si>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трансформаторной подстанции взамен устаревшей ТП-926 ул. Мичурина, д. 8, г. Архангельск (2х0,4 МВА)</t>
  </si>
  <si>
    <t>Реконструкция ВЛ-10 кВ ф.РП55-08 отпайка к КТП-250 кВА СНТ "Масленица" г. Архангельск (ВЛ-10 кВ - 1 км, КЛ-10 кВ - 0,03 км)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</si>
  <si>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</si>
  <si>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</si>
  <si>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Видеонаблюдение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</si>
  <si>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</si>
  <si>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</si>
  <si>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Приобретение снегохода (2 шт)</t>
  </si>
  <si>
    <t>К_006</t>
  </si>
  <si>
    <t>К_013</t>
  </si>
  <si>
    <t>К_014</t>
  </si>
  <si>
    <t>К_017</t>
  </si>
  <si>
    <t>К_018</t>
  </si>
  <si>
    <t>К_025</t>
  </si>
  <si>
    <t>К_037</t>
  </si>
  <si>
    <t>К_038</t>
  </si>
  <si>
    <t>К_040</t>
  </si>
  <si>
    <t>К_043</t>
  </si>
  <si>
    <t>К_046</t>
  </si>
  <si>
    <t>К_050</t>
  </si>
  <si>
    <t>К_051</t>
  </si>
  <si>
    <t>К_052</t>
  </si>
  <si>
    <t>К_054</t>
  </si>
  <si>
    <t>К_055</t>
  </si>
  <si>
    <t>К_056</t>
  </si>
  <si>
    <t>К_061</t>
  </si>
  <si>
    <t>К_062</t>
  </si>
  <si>
    <t>К_063</t>
  </si>
  <si>
    <t>К_065</t>
  </si>
  <si>
    <t>К_068</t>
  </si>
  <si>
    <t>К_071</t>
  </si>
  <si>
    <t>К_073</t>
  </si>
  <si>
    <t>К_074</t>
  </si>
  <si>
    <t>К_081</t>
  </si>
  <si>
    <t>К_084</t>
  </si>
  <si>
    <t>К_085</t>
  </si>
  <si>
    <t>К_088</t>
  </si>
  <si>
    <t>К_090</t>
  </si>
  <si>
    <t>К_091</t>
  </si>
  <si>
    <t>К_092</t>
  </si>
  <si>
    <t>К_093</t>
  </si>
  <si>
    <t>К_094</t>
  </si>
  <si>
    <t>К_095</t>
  </si>
  <si>
    <t>К_099</t>
  </si>
  <si>
    <t>К_100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</si>
  <si>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</si>
  <si>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</si>
  <si>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устройства испытательного (1 шт)</t>
  </si>
  <si>
    <t>Система контроля и управления доступом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</si>
  <si>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35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</si>
  <si>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0,4 кВ,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</si>
  <si>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на уровне напряжения 0,4 кВ, км</t>
  </si>
  <si>
    <t>Показатель замены силовых трансформаторов, на уровне напряжения 35 кВ, МВА</t>
  </si>
  <si>
    <t>Показатель замены линий электропередачи, на уровне напряжения 0,4 кВ, км</t>
  </si>
  <si>
    <t>Показатель замены выключателей,на уровне напряжения 110 кВ, шт.</t>
  </si>
  <si>
    <t>4.13</t>
  </si>
  <si>
    <t>4.14</t>
  </si>
  <si>
    <t>4.15</t>
  </si>
  <si>
    <t>4.16</t>
  </si>
  <si>
    <t>5.7</t>
  </si>
  <si>
    <t>5.8</t>
  </si>
  <si>
    <t>5.9</t>
  </si>
  <si>
    <t>5.10</t>
  </si>
  <si>
    <t>5.11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</si>
  <si>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</si>
  <si>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</si>
  <si>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9.5</t>
  </si>
  <si>
    <t>9.6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</si>
  <si>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10(6) кВ, МВА</t>
  </si>
  <si>
    <t>Показатель увеличения мощности силовых трансформаторов на подстанциях в рамках
осуществления технологического присоединения к электрическим сетям, на уровне напряжения 10(6)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</si>
  <si>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10(6) кВ, км</t>
  </si>
  <si>
    <t>Показатель замены линий электропередачи, на уровне напряжения 10(6) кВ, км</t>
  </si>
  <si>
    <t>Показатель замены силовых трансформаторов, на уровне напряжения 10(6) кВ, МВА</t>
  </si>
  <si>
    <t>Показатель замены выключателей,на уровне напряжения 10(6) кВ, шт.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</si>
  <si>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</si>
  <si>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</si>
  <si>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</si>
  <si>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Строительство Гаража на 4 машиноместа по адресу: г. Архангельск, Талажское шоссе, 1, к. 1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</si>
  <si>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</si>
  <si>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</si>
  <si>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</si>
  <si>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</si>
  <si>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</si>
  <si>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</si>
  <si>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</si>
  <si>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Реконструкция ВЛ-0,4 кВ в п. Верховский Плесецкий район (ВЛ-0,4 кВ - 1 км)</t>
  </si>
  <si>
    <t>К_030</t>
  </si>
  <si>
    <t>Модернизация производственной базы по ул. Лермонтова г. Архангельск (обустройство смотровой ямы)</t>
  </si>
  <si>
    <t>Приложение № 7</t>
  </si>
  <si>
    <t>к приказу Минэнерго России
от 25 апреля 2018 г. № 320</t>
  </si>
  <si>
    <t xml:space="preserve">за год </t>
  </si>
  <si>
    <t>2023</t>
  </si>
  <si>
    <t xml:space="preserve">Отчет о реализации инвестиционной программы </t>
  </si>
  <si>
    <t>Общества с ограниченной ответственностью "Архангельское специализированное энергетическое предприятие"</t>
  </si>
  <si>
    <t>полное наименование субъекта электроэнергетики</t>
  </si>
  <si>
    <t xml:space="preserve">Год раскрытия информации: </t>
  </si>
  <si>
    <t>2024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</si>
  <si>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</si>
  <si>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</si>
  <si>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министерства ТЭК и ЖКХ АО от 26.10.2020 г № 790-р.</t>
  </si>
  <si>
    <t>реквизиты решения органа исполнительной власти, утвердившего инвестиционную программу</t>
  </si>
  <si>
    <t>Факт</t>
  </si>
  <si>
    <t>План</t>
  </si>
  <si>
    <t>Форма 7. Отчет о фактических значениях количественных показателей по инвестиционным проектам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</si>
</sst>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Border="1"/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0" xfId="1" applyFont="1" applyAlignment="1">
      <alignment vertical="center"/>
    </xf>
    <xf numFmtId="0" fontId="7" fillId="0" borderId="0" xfId="1" applyFont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0" fontId="6" fillId="0" borderId="0" xfId="1" applyFont="1"/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8" fillId="0" borderId="1" xfId="1" applyFont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/>
    <xf numFmtId="0" fontId="6" fillId="0" borderId="0" xfId="1" applyFont="1" applyBorder="1"/>
    <xf numFmtId="49" fontId="3" fillId="0" borderId="5" xfId="0" applyNumberFormat="1" applyFont="1" applyBorder="1" applyAlignment="1"/>
    <xf numFmtId="0" fontId="3" fillId="0" borderId="5" xfId="0" applyNumberFormat="1" applyFont="1" applyBorder="1" applyAlignment="1"/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13"/>
  <sheetViews>
    <sheetView tabSelected="1" zoomScale="70" zoomScaleNormal="70" workbookViewId="0">
      <selection activeCell="C57" sqref="C57"/>
    </sheetView>
  </sheetViews>
  <sheetFormatPr defaultRowHeight="12" x14ac:dyDescent="0.2"/>
  <cols>
    <col min="1" max="1" width="11.140625" style="1" customWidth="1"/>
    <col min="2" max="2" width="38.7109375" style="1" customWidth="1"/>
    <col min="3" max="3" width="14.5703125" style="1" customWidth="1"/>
    <col min="4" max="40" width="9.28515625" style="1" customWidth="1"/>
    <col min="41" max="41" width="13.42578125" style="1" customWidth="1"/>
    <col min="42" max="47" width="9.28515625" style="1" customWidth="1"/>
    <col min="48" max="50" width="12.5703125" style="1" customWidth="1"/>
    <col min="51" max="51" width="9.28515625" style="1" customWidth="1"/>
    <col min="52" max="52" width="9.140625" style="1"/>
    <col min="53" max="53" width="15.42578125" style="1" customWidth="1"/>
    <col min="54" max="118" width="9.140625" style="1"/>
    <col min="119" max="119" width="27.28515625" style="1" customWidth="1"/>
    <col min="120" max="120" width="9.140625" style="1"/>
    <col min="121" max="121" width="16.42578125" style="1" customWidth="1"/>
    <col min="122" max="16384" width="9.140625" style="1"/>
  </cols>
  <sheetData>
    <row r="1" spans="1:64" s="32" customFormat="1" ht="15.75" x14ac:dyDescent="0.25">
      <c r="BA1" s="33" t="s">
        <v>264</v>
      </c>
    </row>
    <row r="2" spans="1:64" s="32" customFormat="1" ht="32.25" customHeight="1" x14ac:dyDescent="0.25">
      <c r="AW2" s="52" t="s">
        <v>265</v>
      </c>
      <c r="AX2" s="52"/>
      <c r="AY2" s="52"/>
      <c r="AZ2" s="52"/>
      <c r="BA2" s="52"/>
    </row>
    <row r="3" spans="1:64" s="32" customFormat="1" ht="15.75" x14ac:dyDescent="0.25">
      <c r="A3" s="53" t="s">
        <v>279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</row>
    <row r="4" spans="1:64" s="32" customFormat="1" ht="15.75" x14ac:dyDescent="0.25">
      <c r="T4" s="33" t="s">
        <v>266</v>
      </c>
      <c r="U4" s="54" t="s">
        <v>267</v>
      </c>
      <c r="V4" s="54"/>
    </row>
    <row r="5" spans="1:64" s="32" customFormat="1" ht="9" customHeight="1" x14ac:dyDescent="0.25"/>
    <row r="6" spans="1:64" s="32" customFormat="1" ht="15.75" x14ac:dyDescent="0.25">
      <c r="R6" s="33" t="s">
        <v>268</v>
      </c>
      <c r="S6" s="39" t="s">
        <v>269</v>
      </c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4"/>
      <c r="AF6" s="34"/>
      <c r="AG6" s="34"/>
      <c r="AH6" s="34"/>
      <c r="AI6" s="34"/>
      <c r="AJ6" s="34"/>
    </row>
    <row r="7" spans="1:64" s="32" customFormat="1" ht="25.5" customHeight="1" x14ac:dyDescent="0.25">
      <c r="S7" s="55" t="s">
        <v>270</v>
      </c>
      <c r="T7" s="55"/>
      <c r="U7" s="55"/>
      <c r="V7" s="55"/>
      <c r="W7" s="55"/>
      <c r="X7" s="55"/>
      <c r="Y7" s="55"/>
      <c r="Z7" s="55"/>
      <c r="AA7" s="55"/>
      <c r="AB7" s="55"/>
      <c r="AC7" s="55"/>
      <c r="AD7" s="35"/>
      <c r="AE7" s="35"/>
    </row>
    <row r="8" spans="1:64" s="32" customFormat="1" ht="9" customHeight="1" x14ac:dyDescent="0.25"/>
    <row r="9" spans="1:64" s="32" customFormat="1" ht="15.75" x14ac:dyDescent="0.25">
      <c r="U9" s="33" t="s">
        <v>271</v>
      </c>
      <c r="V9" s="54" t="s">
        <v>272</v>
      </c>
      <c r="W9" s="54"/>
      <c r="X9" s="32" t="s">
        <v>273</v>
      </c>
    </row>
    <row r="10" spans="1:64" s="32" customFormat="1" ht="9" customHeight="1" x14ac:dyDescent="0.25"/>
    <row r="11" spans="1:64" s="32" customFormat="1" ht="28.5" customHeight="1" x14ac:dyDescent="0.25">
      <c r="S11" s="33" t="s">
        <v>274</v>
      </c>
      <c r="T11" s="38" t="s">
        <v>275</v>
      </c>
      <c r="U11" s="38"/>
      <c r="V11" s="38"/>
      <c r="W11" s="38"/>
      <c r="X11" s="38"/>
      <c r="Y11" s="38"/>
      <c r="Z11" s="38"/>
      <c r="AA11" s="38"/>
      <c r="AB11" s="36"/>
      <c r="AC11" s="36"/>
      <c r="AD11" s="36"/>
      <c r="AE11" s="36"/>
      <c r="AF11" s="36"/>
      <c r="AG11" s="36"/>
    </row>
    <row r="12" spans="1:64" s="32" customFormat="1" ht="15.75" x14ac:dyDescent="0.25">
      <c r="T12" s="56" t="s">
        <v>276</v>
      </c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</row>
    <row r="13" spans="1:64" s="32" customFormat="1" ht="12" customHeight="1" x14ac:dyDescent="0.25">
      <c r="G13" s="35"/>
      <c r="H13" s="35"/>
      <c r="I13" s="35"/>
      <c r="J13" s="35"/>
      <c r="K13" s="35"/>
      <c r="L13" s="35"/>
      <c r="M13" s="35"/>
      <c r="N13" s="35"/>
      <c r="O13" s="35"/>
    </row>
    <row r="14" spans="1:64" s="37" customFormat="1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s="2" customFormat="1" ht="18.75" x14ac:dyDescent="0.3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1:64" s="5" customFormat="1" ht="28.5" customHeight="1" x14ac:dyDescent="0.25">
      <c r="A16" s="48" t="s">
        <v>0</v>
      </c>
      <c r="B16" s="48" t="s">
        <v>1</v>
      </c>
      <c r="C16" s="48" t="s">
        <v>2</v>
      </c>
      <c r="D16" s="45" t="s">
        <v>3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7"/>
    </row>
    <row r="17" spans="1:53" ht="70.5" customHeight="1" x14ac:dyDescent="0.2">
      <c r="A17" s="48"/>
      <c r="B17" s="48"/>
      <c r="C17" s="48"/>
      <c r="D17" s="45" t="s">
        <v>4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7"/>
      <c r="T17" s="45" t="s">
        <v>5</v>
      </c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4" t="s">
        <v>6</v>
      </c>
      <c r="AG17" s="44"/>
      <c r="AH17" s="44"/>
      <c r="AI17" s="44"/>
      <c r="AJ17" s="44"/>
      <c r="AK17" s="44"/>
      <c r="AL17" s="44" t="s">
        <v>7</v>
      </c>
      <c r="AM17" s="44"/>
      <c r="AN17" s="44"/>
      <c r="AO17" s="44"/>
      <c r="AP17" s="45" t="s">
        <v>8</v>
      </c>
      <c r="AQ17" s="46"/>
      <c r="AR17" s="46"/>
      <c r="AS17" s="46"/>
      <c r="AT17" s="46"/>
      <c r="AU17" s="47"/>
      <c r="AV17" s="45" t="s">
        <v>9</v>
      </c>
      <c r="AW17" s="46"/>
      <c r="AX17" s="46"/>
      <c r="AY17" s="47"/>
      <c r="AZ17" s="45" t="s">
        <v>10</v>
      </c>
      <c r="BA17" s="47"/>
    </row>
    <row r="18" spans="1:53" s="6" customFormat="1" ht="265.5" customHeight="1" x14ac:dyDescent="0.2">
      <c r="A18" s="48"/>
      <c r="B18" s="48"/>
      <c r="C18" s="48"/>
      <c r="D18" s="40" t="s">
        <v>225</v>
      </c>
      <c r="E18" s="41"/>
      <c r="F18" s="40" t="s">
        <v>244</v>
      </c>
      <c r="G18" s="41"/>
      <c r="H18" s="40" t="s">
        <v>245</v>
      </c>
      <c r="I18" s="42"/>
      <c r="J18" s="40" t="s">
        <v>246</v>
      </c>
      <c r="K18" s="42"/>
      <c r="L18" s="40" t="s">
        <v>226</v>
      </c>
      <c r="M18" s="42"/>
      <c r="N18" s="40" t="s">
        <v>227</v>
      </c>
      <c r="O18" s="42"/>
      <c r="P18" s="49" t="s">
        <v>156</v>
      </c>
      <c r="Q18" s="50"/>
      <c r="R18" s="49" t="s">
        <v>157</v>
      </c>
      <c r="S18" s="50"/>
      <c r="T18" s="43" t="s">
        <v>228</v>
      </c>
      <c r="U18" s="43"/>
      <c r="V18" s="43" t="s">
        <v>248</v>
      </c>
      <c r="W18" s="43"/>
      <c r="X18" s="43" t="s">
        <v>247</v>
      </c>
      <c r="Y18" s="43"/>
      <c r="Z18" s="43" t="s">
        <v>229</v>
      </c>
      <c r="AA18" s="43"/>
      <c r="AB18" s="43" t="s">
        <v>230</v>
      </c>
      <c r="AC18" s="43"/>
      <c r="AD18" s="43" t="s">
        <v>249</v>
      </c>
      <c r="AE18" s="43"/>
      <c r="AF18" s="44" t="s">
        <v>133</v>
      </c>
      <c r="AG18" s="44"/>
      <c r="AH18" s="44" t="s">
        <v>134</v>
      </c>
      <c r="AI18" s="44"/>
      <c r="AJ18" s="44" t="s">
        <v>135</v>
      </c>
      <c r="AK18" s="44"/>
      <c r="AL18" s="44" t="s">
        <v>136</v>
      </c>
      <c r="AM18" s="44"/>
      <c r="AN18" s="44" t="s">
        <v>137</v>
      </c>
      <c r="AO18" s="44"/>
      <c r="AP18" s="44" t="s">
        <v>138</v>
      </c>
      <c r="AQ18" s="44"/>
      <c r="AR18" s="44" t="s">
        <v>139</v>
      </c>
      <c r="AS18" s="44"/>
      <c r="AT18" s="45" t="s">
        <v>140</v>
      </c>
      <c r="AU18" s="47"/>
      <c r="AV18" s="45" t="s">
        <v>241</v>
      </c>
      <c r="AW18" s="47"/>
      <c r="AX18" s="45" t="s">
        <v>240</v>
      </c>
      <c r="AY18" s="47"/>
      <c r="AZ18" s="45" t="s">
        <v>141</v>
      </c>
      <c r="BA18" s="47"/>
    </row>
    <row r="19" spans="1:53" ht="28.5" customHeight="1" x14ac:dyDescent="0.2">
      <c r="A19" s="48"/>
      <c r="B19" s="48"/>
      <c r="C19" s="48"/>
      <c r="D19" s="14" t="s">
        <v>278</v>
      </c>
      <c r="E19" s="14" t="s">
        <v>277</v>
      </c>
      <c r="F19" s="14" t="s">
        <v>278</v>
      </c>
      <c r="G19" s="14" t="s">
        <v>277</v>
      </c>
      <c r="H19" s="14" t="s">
        <v>278</v>
      </c>
      <c r="I19" s="14" t="s">
        <v>277</v>
      </c>
      <c r="J19" s="14" t="s">
        <v>278</v>
      </c>
      <c r="K19" s="14" t="s">
        <v>277</v>
      </c>
      <c r="L19" s="14" t="s">
        <v>278</v>
      </c>
      <c r="M19" s="14" t="s">
        <v>277</v>
      </c>
      <c r="N19" s="14" t="s">
        <v>278</v>
      </c>
      <c r="O19" s="14" t="s">
        <v>277</v>
      </c>
      <c r="P19" s="14" t="s">
        <v>278</v>
      </c>
      <c r="Q19" s="14" t="s">
        <v>277</v>
      </c>
      <c r="R19" s="14" t="s">
        <v>278</v>
      </c>
      <c r="S19" s="14" t="s">
        <v>277</v>
      </c>
      <c r="T19" s="14" t="s">
        <v>278</v>
      </c>
      <c r="U19" s="14" t="s">
        <v>277</v>
      </c>
      <c r="V19" s="14" t="s">
        <v>278</v>
      </c>
      <c r="W19" s="14" t="s">
        <v>277</v>
      </c>
      <c r="X19" s="14" t="s">
        <v>278</v>
      </c>
      <c r="Y19" s="14" t="s">
        <v>277</v>
      </c>
      <c r="Z19" s="14" t="s">
        <v>278</v>
      </c>
      <c r="AA19" s="14" t="s">
        <v>277</v>
      </c>
      <c r="AB19" s="14" t="s">
        <v>278</v>
      </c>
      <c r="AC19" s="14" t="s">
        <v>277</v>
      </c>
      <c r="AD19" s="14" t="s">
        <v>278</v>
      </c>
      <c r="AE19" s="14" t="s">
        <v>277</v>
      </c>
      <c r="AF19" s="14" t="s">
        <v>278</v>
      </c>
      <c r="AG19" s="14" t="s">
        <v>277</v>
      </c>
      <c r="AH19" s="14" t="s">
        <v>278</v>
      </c>
      <c r="AI19" s="14" t="s">
        <v>277</v>
      </c>
      <c r="AJ19" s="14" t="s">
        <v>278</v>
      </c>
      <c r="AK19" s="14" t="s">
        <v>277</v>
      </c>
      <c r="AL19" s="14" t="s">
        <v>278</v>
      </c>
      <c r="AM19" s="14" t="s">
        <v>277</v>
      </c>
      <c r="AN19" s="14" t="s">
        <v>278</v>
      </c>
      <c r="AO19" s="14" t="s">
        <v>277</v>
      </c>
      <c r="AP19" s="14" t="s">
        <v>278</v>
      </c>
      <c r="AQ19" s="14" t="s">
        <v>277</v>
      </c>
      <c r="AR19" s="14" t="s">
        <v>278</v>
      </c>
      <c r="AS19" s="14" t="s">
        <v>277</v>
      </c>
      <c r="AT19" s="14" t="s">
        <v>278</v>
      </c>
      <c r="AU19" s="14" t="s">
        <v>277</v>
      </c>
      <c r="AV19" s="14" t="s">
        <v>278</v>
      </c>
      <c r="AW19" s="14" t="s">
        <v>277</v>
      </c>
      <c r="AX19" s="14" t="s">
        <v>278</v>
      </c>
      <c r="AY19" s="14" t="s">
        <v>277</v>
      </c>
      <c r="AZ19" s="14" t="s">
        <v>278</v>
      </c>
      <c r="BA19" s="14" t="s">
        <v>277</v>
      </c>
    </row>
    <row r="20" spans="1:53" s="10" customFormat="1" ht="15.75" x14ac:dyDescent="0.25">
      <c r="A20" s="7">
        <v>1</v>
      </c>
      <c r="B20" s="8">
        <v>2</v>
      </c>
      <c r="C20" s="7">
        <v>3</v>
      </c>
      <c r="D20" s="9" t="s">
        <v>11</v>
      </c>
      <c r="E20" s="9" t="s">
        <v>12</v>
      </c>
      <c r="F20" s="9" t="s">
        <v>13</v>
      </c>
      <c r="G20" s="9" t="s">
        <v>14</v>
      </c>
      <c r="H20" s="9" t="s">
        <v>142</v>
      </c>
      <c r="I20" s="9" t="s">
        <v>143</v>
      </c>
      <c r="J20" s="9" t="s">
        <v>144</v>
      </c>
      <c r="K20" s="9" t="s">
        <v>145</v>
      </c>
      <c r="L20" s="9" t="s">
        <v>146</v>
      </c>
      <c r="M20" s="9" t="s">
        <v>147</v>
      </c>
      <c r="N20" s="9" t="s">
        <v>148</v>
      </c>
      <c r="O20" s="9" t="s">
        <v>149</v>
      </c>
      <c r="P20" s="9" t="s">
        <v>231</v>
      </c>
      <c r="Q20" s="9" t="s">
        <v>232</v>
      </c>
      <c r="R20" s="9" t="s">
        <v>233</v>
      </c>
      <c r="S20" s="9" t="s">
        <v>234</v>
      </c>
      <c r="T20" s="9" t="s">
        <v>15</v>
      </c>
      <c r="U20" s="9" t="s">
        <v>16</v>
      </c>
      <c r="V20" s="9" t="s">
        <v>17</v>
      </c>
      <c r="W20" s="9" t="s">
        <v>18</v>
      </c>
      <c r="X20" s="9" t="s">
        <v>150</v>
      </c>
      <c r="Y20" s="9" t="s">
        <v>151</v>
      </c>
      <c r="Z20" s="9" t="s">
        <v>235</v>
      </c>
      <c r="AA20" s="9" t="s">
        <v>236</v>
      </c>
      <c r="AB20" s="9" t="s">
        <v>237</v>
      </c>
      <c r="AC20" s="9" t="s">
        <v>238</v>
      </c>
      <c r="AD20" s="9" t="s">
        <v>239</v>
      </c>
      <c r="AE20" s="9" t="s">
        <v>239</v>
      </c>
      <c r="AF20" s="9" t="s">
        <v>19</v>
      </c>
      <c r="AG20" s="9" t="s">
        <v>20</v>
      </c>
      <c r="AH20" s="9" t="s">
        <v>21</v>
      </c>
      <c r="AI20" s="9" t="s">
        <v>22</v>
      </c>
      <c r="AJ20" s="9" t="s">
        <v>152</v>
      </c>
      <c r="AK20" s="9" t="s">
        <v>153</v>
      </c>
      <c r="AL20" s="9" t="s">
        <v>23</v>
      </c>
      <c r="AM20" s="9" t="s">
        <v>24</v>
      </c>
      <c r="AN20" s="9" t="s">
        <v>25</v>
      </c>
      <c r="AO20" s="9" t="s">
        <v>26</v>
      </c>
      <c r="AP20" s="9" t="s">
        <v>27</v>
      </c>
      <c r="AQ20" s="9" t="s">
        <v>28</v>
      </c>
      <c r="AR20" s="9" t="s">
        <v>29</v>
      </c>
      <c r="AS20" s="9" t="s">
        <v>30</v>
      </c>
      <c r="AT20" s="9" t="s">
        <v>154</v>
      </c>
      <c r="AU20" s="9" t="s">
        <v>155</v>
      </c>
      <c r="AV20" s="9" t="s">
        <v>31</v>
      </c>
      <c r="AW20" s="9" t="s">
        <v>32</v>
      </c>
      <c r="AX20" s="9" t="s">
        <v>242</v>
      </c>
      <c r="AY20" s="9" t="s">
        <v>243</v>
      </c>
      <c r="AZ20" s="9" t="s">
        <v>33</v>
      </c>
      <c r="BA20" s="9" t="s">
        <v>34</v>
      </c>
    </row>
    <row r="21" spans="1:53" s="10" customFormat="1" ht="31.5" x14ac:dyDescent="0.25">
      <c r="A21" s="11" t="s">
        <v>47</v>
      </c>
      <c r="B21" s="12" t="s">
        <v>48</v>
      </c>
      <c r="C21" s="24" t="s">
        <v>132</v>
      </c>
      <c r="D21" s="27">
        <f>D22+D23+D24+D25+D26+D27</f>
        <v>0</v>
      </c>
      <c r="E21" s="27">
        <f t="shared" ref="E21:BA21" si="0">E22+E23+E24+E25+E26+E27</f>
        <v>0</v>
      </c>
      <c r="F21" s="27">
        <f t="shared" si="0"/>
        <v>0.56000000000000005</v>
      </c>
      <c r="G21" s="27">
        <f t="shared" si="0"/>
        <v>0</v>
      </c>
      <c r="H21" s="27">
        <f t="shared" si="0"/>
        <v>0</v>
      </c>
      <c r="I21" s="27">
        <f t="shared" si="0"/>
        <v>0</v>
      </c>
      <c r="J21" s="27">
        <f t="shared" si="0"/>
        <v>1.65</v>
      </c>
      <c r="K21" s="27">
        <f t="shared" si="0"/>
        <v>2.1380000000000003</v>
      </c>
      <c r="L21" s="27">
        <f t="shared" si="0"/>
        <v>1.19</v>
      </c>
      <c r="M21" s="27">
        <f t="shared" si="0"/>
        <v>0</v>
      </c>
      <c r="N21" s="27">
        <f t="shared" si="0"/>
        <v>0</v>
      </c>
      <c r="O21" s="27">
        <f t="shared" si="0"/>
        <v>0</v>
      </c>
      <c r="P21" s="27">
        <f>P22</f>
        <v>0</v>
      </c>
      <c r="Q21" s="27">
        <f>Q22</f>
        <v>0</v>
      </c>
      <c r="R21" s="27" t="s">
        <v>158</v>
      </c>
      <c r="S21" s="27" t="s">
        <v>158</v>
      </c>
      <c r="T21" s="27">
        <f t="shared" si="0"/>
        <v>0</v>
      </c>
      <c r="U21" s="27">
        <f t="shared" si="0"/>
        <v>0</v>
      </c>
      <c r="V21" s="27">
        <f t="shared" si="0"/>
        <v>0.16</v>
      </c>
      <c r="W21" s="27">
        <f t="shared" si="0"/>
        <v>0</v>
      </c>
      <c r="X21" s="27">
        <f t="shared" si="0"/>
        <v>19.015000000000001</v>
      </c>
      <c r="Y21" s="27">
        <f t="shared" si="0"/>
        <v>8.7780000000000005</v>
      </c>
      <c r="Z21" s="27">
        <f t="shared" si="0"/>
        <v>0.90500000000000003</v>
      </c>
      <c r="AA21" s="27">
        <f t="shared" si="0"/>
        <v>0</v>
      </c>
      <c r="AB21" s="27">
        <f t="shared" si="0"/>
        <v>0</v>
      </c>
      <c r="AC21" s="27">
        <f t="shared" si="0"/>
        <v>0</v>
      </c>
      <c r="AD21" s="27">
        <f t="shared" si="0"/>
        <v>0</v>
      </c>
      <c r="AE21" s="27">
        <f t="shared" si="0"/>
        <v>1</v>
      </c>
      <c r="AF21" s="27">
        <f t="shared" si="0"/>
        <v>0</v>
      </c>
      <c r="AG21" s="27">
        <f t="shared" si="0"/>
        <v>0</v>
      </c>
      <c r="AH21" s="27">
        <f t="shared" si="0"/>
        <v>0</v>
      </c>
      <c r="AI21" s="27">
        <f t="shared" si="0"/>
        <v>0</v>
      </c>
      <c r="AJ21" s="27" t="str">
        <f t="shared" ref="E21:BA22" si="1">AJ28</f>
        <v>нд</v>
      </c>
      <c r="AK21" s="27" t="str">
        <f t="shared" si="1"/>
        <v>нд</v>
      </c>
      <c r="AL21" s="27">
        <f>AL22</f>
        <v>0</v>
      </c>
      <c r="AM21" s="27">
        <f t="shared" ref="AM21:AO21" si="2">AM22</f>
        <v>0</v>
      </c>
      <c r="AN21" s="27">
        <f t="shared" si="2"/>
        <v>0</v>
      </c>
      <c r="AO21" s="27">
        <f t="shared" si="2"/>
        <v>0</v>
      </c>
      <c r="AP21" s="31">
        <f t="shared" si="0"/>
        <v>6.4647119999999996</v>
      </c>
      <c r="AQ21" s="27">
        <f t="shared" si="0"/>
        <v>0</v>
      </c>
      <c r="AR21" s="27">
        <f t="shared" si="0"/>
        <v>0</v>
      </c>
      <c r="AS21" s="27">
        <f t="shared" si="0"/>
        <v>0</v>
      </c>
      <c r="AT21" s="27">
        <f t="shared" si="0"/>
        <v>0</v>
      </c>
      <c r="AU21" s="27">
        <f t="shared" si="0"/>
        <v>0</v>
      </c>
      <c r="AV21" s="31">
        <f t="shared" si="0"/>
        <v>2.7795360000000002</v>
      </c>
      <c r="AW21" s="27">
        <f t="shared" si="0"/>
        <v>0.31</v>
      </c>
      <c r="AX21" s="31">
        <f t="shared" si="0"/>
        <v>43.164983999999997</v>
      </c>
      <c r="AY21" s="27">
        <f t="shared" si="0"/>
        <v>0</v>
      </c>
      <c r="AZ21" s="27">
        <f t="shared" si="0"/>
        <v>0</v>
      </c>
      <c r="BA21" s="27">
        <f t="shared" si="0"/>
        <v>0</v>
      </c>
    </row>
    <row r="22" spans="1:53" ht="31.5" x14ac:dyDescent="0.2">
      <c r="A22" s="11" t="s">
        <v>49</v>
      </c>
      <c r="B22" s="12" t="s">
        <v>50</v>
      </c>
      <c r="C22" s="24" t="s">
        <v>132</v>
      </c>
      <c r="D22" s="27">
        <f>D29</f>
        <v>0</v>
      </c>
      <c r="E22" s="27">
        <f t="shared" si="1"/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  <c r="K22" s="27">
        <f t="shared" si="1"/>
        <v>0</v>
      </c>
      <c r="L22" s="27">
        <f t="shared" si="1"/>
        <v>0</v>
      </c>
      <c r="M22" s="27">
        <f t="shared" si="1"/>
        <v>0</v>
      </c>
      <c r="N22" s="27">
        <f t="shared" si="1"/>
        <v>0</v>
      </c>
      <c r="O22" s="27">
        <f t="shared" si="1"/>
        <v>0</v>
      </c>
      <c r="P22" s="27">
        <f t="shared" si="1"/>
        <v>0</v>
      </c>
      <c r="Q22" s="27">
        <f t="shared" si="1"/>
        <v>0</v>
      </c>
      <c r="R22" s="27" t="s">
        <v>158</v>
      </c>
      <c r="S22" s="27" t="s">
        <v>158</v>
      </c>
      <c r="T22" s="27">
        <f t="shared" si="1"/>
        <v>0</v>
      </c>
      <c r="U22" s="27">
        <f t="shared" si="1"/>
        <v>0</v>
      </c>
      <c r="V22" s="27">
        <f t="shared" si="1"/>
        <v>0</v>
      </c>
      <c r="W22" s="27">
        <f t="shared" si="1"/>
        <v>0</v>
      </c>
      <c r="X22" s="27">
        <f t="shared" si="1"/>
        <v>0</v>
      </c>
      <c r="Y22" s="27">
        <f t="shared" si="1"/>
        <v>0</v>
      </c>
      <c r="Z22" s="27">
        <f t="shared" si="1"/>
        <v>0</v>
      </c>
      <c r="AA22" s="27">
        <f t="shared" si="1"/>
        <v>0</v>
      </c>
      <c r="AB22" s="27">
        <f t="shared" si="1"/>
        <v>0</v>
      </c>
      <c r="AC22" s="27">
        <f t="shared" si="1"/>
        <v>0</v>
      </c>
      <c r="AD22" s="27">
        <f t="shared" si="1"/>
        <v>0</v>
      </c>
      <c r="AE22" s="27">
        <f t="shared" si="1"/>
        <v>0</v>
      </c>
      <c r="AF22" s="27">
        <f t="shared" si="1"/>
        <v>0</v>
      </c>
      <c r="AG22" s="27">
        <f t="shared" si="1"/>
        <v>0</v>
      </c>
      <c r="AH22" s="27">
        <f t="shared" si="1"/>
        <v>0</v>
      </c>
      <c r="AI22" s="27">
        <f t="shared" si="1"/>
        <v>0</v>
      </c>
      <c r="AJ22" s="27" t="str">
        <f t="shared" si="1"/>
        <v>нд</v>
      </c>
      <c r="AK22" s="27" t="str">
        <f t="shared" si="1"/>
        <v>нд</v>
      </c>
      <c r="AL22" s="27">
        <f t="shared" si="1"/>
        <v>0</v>
      </c>
      <c r="AM22" s="27">
        <f t="shared" si="1"/>
        <v>0</v>
      </c>
      <c r="AN22" s="27">
        <f t="shared" si="1"/>
        <v>0</v>
      </c>
      <c r="AO22" s="27">
        <f t="shared" si="1"/>
        <v>0</v>
      </c>
      <c r="AP22" s="27">
        <f t="shared" si="1"/>
        <v>0</v>
      </c>
      <c r="AQ22" s="27">
        <f t="shared" si="1"/>
        <v>0</v>
      </c>
      <c r="AR22" s="27">
        <f t="shared" si="1"/>
        <v>0</v>
      </c>
      <c r="AS22" s="27">
        <f t="shared" si="1"/>
        <v>0</v>
      </c>
      <c r="AT22" s="27">
        <f t="shared" si="1"/>
        <v>0</v>
      </c>
      <c r="AU22" s="27">
        <f t="shared" si="1"/>
        <v>0</v>
      </c>
      <c r="AV22" s="27">
        <f t="shared" si="1"/>
        <v>0</v>
      </c>
      <c r="AW22" s="27">
        <f t="shared" si="1"/>
        <v>0</v>
      </c>
      <c r="AX22" s="27">
        <f t="shared" si="1"/>
        <v>0</v>
      </c>
      <c r="AY22" s="27">
        <f t="shared" si="1"/>
        <v>0</v>
      </c>
      <c r="AZ22" s="27">
        <f t="shared" si="1"/>
        <v>0</v>
      </c>
      <c r="BA22" s="27">
        <f t="shared" si="1"/>
        <v>0</v>
      </c>
    </row>
    <row r="23" spans="1:53" ht="47.25" x14ac:dyDescent="0.2">
      <c r="A23" s="11" t="s">
        <v>51</v>
      </c>
      <c r="B23" s="12" t="s">
        <v>52</v>
      </c>
      <c r="C23" s="24" t="s">
        <v>132</v>
      </c>
      <c r="D23" s="27">
        <f>D49</f>
        <v>0</v>
      </c>
      <c r="E23" s="27">
        <f t="shared" ref="E23:BA23" si="3">E49</f>
        <v>0</v>
      </c>
      <c r="F23" s="27">
        <f t="shared" si="3"/>
        <v>0</v>
      </c>
      <c r="G23" s="27">
        <f t="shared" si="3"/>
        <v>0</v>
      </c>
      <c r="H23" s="27">
        <f t="shared" si="3"/>
        <v>0</v>
      </c>
      <c r="I23" s="27">
        <f t="shared" si="3"/>
        <v>0</v>
      </c>
      <c r="J23" s="27">
        <f t="shared" si="3"/>
        <v>0</v>
      </c>
      <c r="K23" s="27">
        <f t="shared" si="3"/>
        <v>0</v>
      </c>
      <c r="L23" s="27">
        <f t="shared" si="3"/>
        <v>0</v>
      </c>
      <c r="M23" s="27">
        <f t="shared" si="3"/>
        <v>0</v>
      </c>
      <c r="N23" s="27">
        <f t="shared" si="3"/>
        <v>0</v>
      </c>
      <c r="O23" s="27">
        <f t="shared" si="3"/>
        <v>0</v>
      </c>
      <c r="P23" s="27" t="s">
        <v>158</v>
      </c>
      <c r="Q23" s="27" t="s">
        <v>158</v>
      </c>
      <c r="R23" s="27" t="s">
        <v>158</v>
      </c>
      <c r="S23" s="27" t="s">
        <v>158</v>
      </c>
      <c r="T23" s="27">
        <f t="shared" si="3"/>
        <v>0</v>
      </c>
      <c r="U23" s="27">
        <f t="shared" si="3"/>
        <v>0</v>
      </c>
      <c r="V23" s="27">
        <f t="shared" si="3"/>
        <v>0</v>
      </c>
      <c r="W23" s="27">
        <f t="shared" si="3"/>
        <v>0</v>
      </c>
      <c r="X23" s="27">
        <f t="shared" si="3"/>
        <v>19.015000000000001</v>
      </c>
      <c r="Y23" s="27">
        <f t="shared" si="3"/>
        <v>8.7780000000000005</v>
      </c>
      <c r="Z23" s="27">
        <f t="shared" si="3"/>
        <v>0.90500000000000003</v>
      </c>
      <c r="AA23" s="27">
        <f t="shared" si="3"/>
        <v>0</v>
      </c>
      <c r="AB23" s="27">
        <f t="shared" si="3"/>
        <v>0</v>
      </c>
      <c r="AC23" s="27">
        <f t="shared" si="3"/>
        <v>0</v>
      </c>
      <c r="AD23" s="27">
        <f t="shared" si="3"/>
        <v>0</v>
      </c>
      <c r="AE23" s="27">
        <f t="shared" si="3"/>
        <v>1</v>
      </c>
      <c r="AF23" s="27">
        <f t="shared" si="3"/>
        <v>0</v>
      </c>
      <c r="AG23" s="27">
        <f t="shared" si="3"/>
        <v>0</v>
      </c>
      <c r="AH23" s="27">
        <f t="shared" si="3"/>
        <v>0</v>
      </c>
      <c r="AI23" s="27">
        <f t="shared" si="3"/>
        <v>0</v>
      </c>
      <c r="AJ23" s="27" t="str">
        <f t="shared" si="3"/>
        <v>нд</v>
      </c>
      <c r="AK23" s="27" t="str">
        <f t="shared" si="3"/>
        <v>нд</v>
      </c>
      <c r="AL23" s="27" t="s">
        <v>158</v>
      </c>
      <c r="AM23" s="27" t="s">
        <v>158</v>
      </c>
      <c r="AN23" s="27" t="s">
        <v>158</v>
      </c>
      <c r="AO23" s="27" t="s">
        <v>158</v>
      </c>
      <c r="AP23" s="31">
        <f t="shared" si="3"/>
        <v>6.4647119999999996</v>
      </c>
      <c r="AQ23" s="27">
        <f t="shared" si="3"/>
        <v>0</v>
      </c>
      <c r="AR23" s="27">
        <f t="shared" si="3"/>
        <v>0</v>
      </c>
      <c r="AS23" s="27">
        <f t="shared" si="3"/>
        <v>0</v>
      </c>
      <c r="AT23" s="27">
        <f t="shared" si="3"/>
        <v>0</v>
      </c>
      <c r="AU23" s="27">
        <f t="shared" si="3"/>
        <v>0</v>
      </c>
      <c r="AV23" s="27">
        <f t="shared" si="3"/>
        <v>0</v>
      </c>
      <c r="AW23" s="27">
        <f t="shared" si="3"/>
        <v>0</v>
      </c>
      <c r="AX23" s="31">
        <f t="shared" si="3"/>
        <v>5.6250479999999996</v>
      </c>
      <c r="AY23" s="27">
        <f t="shared" si="3"/>
        <v>0</v>
      </c>
      <c r="AZ23" s="27">
        <f t="shared" si="3"/>
        <v>0</v>
      </c>
      <c r="BA23" s="27">
        <f t="shared" si="3"/>
        <v>0</v>
      </c>
    </row>
    <row r="24" spans="1:53" ht="78.75" x14ac:dyDescent="0.25">
      <c r="A24" s="11" t="s">
        <v>53</v>
      </c>
      <c r="B24" s="13" t="s">
        <v>54</v>
      </c>
      <c r="C24" s="24" t="s">
        <v>132</v>
      </c>
      <c r="D24" s="27">
        <f>D87</f>
        <v>0</v>
      </c>
      <c r="E24" s="27">
        <f t="shared" ref="E24:BA24" si="4">E87</f>
        <v>0</v>
      </c>
      <c r="F24" s="27">
        <f t="shared" si="4"/>
        <v>0</v>
      </c>
      <c r="G24" s="27">
        <f t="shared" si="4"/>
        <v>0</v>
      </c>
      <c r="H24" s="27">
        <f t="shared" si="4"/>
        <v>0</v>
      </c>
      <c r="I24" s="27">
        <f t="shared" si="4"/>
        <v>0</v>
      </c>
      <c r="J24" s="27">
        <f t="shared" si="4"/>
        <v>0</v>
      </c>
      <c r="K24" s="27">
        <f t="shared" si="4"/>
        <v>0</v>
      </c>
      <c r="L24" s="27">
        <f t="shared" si="4"/>
        <v>0</v>
      </c>
      <c r="M24" s="27">
        <f t="shared" si="4"/>
        <v>0</v>
      </c>
      <c r="N24" s="27">
        <f t="shared" si="4"/>
        <v>0</v>
      </c>
      <c r="O24" s="27">
        <f t="shared" si="4"/>
        <v>0</v>
      </c>
      <c r="P24" s="27" t="str">
        <f t="shared" si="4"/>
        <v>нд</v>
      </c>
      <c r="Q24" s="27" t="str">
        <f t="shared" si="4"/>
        <v>нд</v>
      </c>
      <c r="R24" s="27" t="str">
        <f t="shared" si="4"/>
        <v>нд</v>
      </c>
      <c r="S24" s="27" t="str">
        <f t="shared" si="4"/>
        <v>нд</v>
      </c>
      <c r="T24" s="27">
        <f t="shared" si="4"/>
        <v>0</v>
      </c>
      <c r="U24" s="27">
        <f t="shared" si="4"/>
        <v>0</v>
      </c>
      <c r="V24" s="27">
        <f t="shared" si="4"/>
        <v>0</v>
      </c>
      <c r="W24" s="27">
        <f t="shared" si="4"/>
        <v>0</v>
      </c>
      <c r="X24" s="27">
        <f t="shared" si="4"/>
        <v>0</v>
      </c>
      <c r="Y24" s="27">
        <f t="shared" si="4"/>
        <v>0</v>
      </c>
      <c r="Z24" s="27">
        <f t="shared" si="4"/>
        <v>0</v>
      </c>
      <c r="AA24" s="27">
        <f t="shared" si="4"/>
        <v>0</v>
      </c>
      <c r="AB24" s="27">
        <f t="shared" si="4"/>
        <v>0</v>
      </c>
      <c r="AC24" s="27">
        <f t="shared" si="4"/>
        <v>0</v>
      </c>
      <c r="AD24" s="27">
        <f t="shared" si="4"/>
        <v>0</v>
      </c>
      <c r="AE24" s="27">
        <f t="shared" si="4"/>
        <v>0</v>
      </c>
      <c r="AF24" s="27">
        <f t="shared" si="4"/>
        <v>0</v>
      </c>
      <c r="AG24" s="27">
        <f t="shared" si="4"/>
        <v>0</v>
      </c>
      <c r="AH24" s="27">
        <f t="shared" si="4"/>
        <v>0</v>
      </c>
      <c r="AI24" s="27">
        <f t="shared" si="4"/>
        <v>0</v>
      </c>
      <c r="AJ24" s="27" t="str">
        <f t="shared" si="4"/>
        <v>нд</v>
      </c>
      <c r="AK24" s="27" t="str">
        <f t="shared" si="4"/>
        <v>нд</v>
      </c>
      <c r="AL24" s="27" t="str">
        <f t="shared" si="4"/>
        <v>нд</v>
      </c>
      <c r="AM24" s="27" t="str">
        <f t="shared" si="4"/>
        <v>нд</v>
      </c>
      <c r="AN24" s="27" t="str">
        <f t="shared" si="4"/>
        <v>нд</v>
      </c>
      <c r="AO24" s="27" t="str">
        <f t="shared" si="4"/>
        <v>нд</v>
      </c>
      <c r="AP24" s="27">
        <f t="shared" si="4"/>
        <v>0</v>
      </c>
      <c r="AQ24" s="27">
        <f t="shared" si="4"/>
        <v>0</v>
      </c>
      <c r="AR24" s="27">
        <f t="shared" si="4"/>
        <v>0</v>
      </c>
      <c r="AS24" s="27">
        <f t="shared" si="4"/>
        <v>0</v>
      </c>
      <c r="AT24" s="27">
        <f t="shared" si="4"/>
        <v>0</v>
      </c>
      <c r="AU24" s="27">
        <f t="shared" si="4"/>
        <v>0</v>
      </c>
      <c r="AV24" s="27">
        <f t="shared" si="4"/>
        <v>0</v>
      </c>
      <c r="AW24" s="27">
        <f t="shared" si="4"/>
        <v>0</v>
      </c>
      <c r="AX24" s="27">
        <f t="shared" si="4"/>
        <v>0</v>
      </c>
      <c r="AY24" s="27">
        <f t="shared" si="4"/>
        <v>0</v>
      </c>
      <c r="AZ24" s="27">
        <f t="shared" si="4"/>
        <v>0</v>
      </c>
      <c r="BA24" s="27">
        <f t="shared" si="4"/>
        <v>0</v>
      </c>
    </row>
    <row r="25" spans="1:53" ht="47.25" x14ac:dyDescent="0.2">
      <c r="A25" s="11" t="s">
        <v>55</v>
      </c>
      <c r="B25" s="12" t="s">
        <v>56</v>
      </c>
      <c r="C25" s="24" t="s">
        <v>132</v>
      </c>
      <c r="D25" s="27">
        <f>D90</f>
        <v>0</v>
      </c>
      <c r="E25" s="27">
        <f t="shared" ref="E25:BA25" si="5">E90</f>
        <v>0</v>
      </c>
      <c r="F25" s="27">
        <f t="shared" si="5"/>
        <v>0.56000000000000005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1.65</v>
      </c>
      <c r="K25" s="27">
        <f t="shared" si="5"/>
        <v>2.1380000000000003</v>
      </c>
      <c r="L25" s="27">
        <f t="shared" si="5"/>
        <v>1.19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P25" s="27" t="s">
        <v>158</v>
      </c>
      <c r="Q25" s="27" t="s">
        <v>158</v>
      </c>
      <c r="R25" s="27" t="s">
        <v>158</v>
      </c>
      <c r="S25" s="27" t="s">
        <v>158</v>
      </c>
      <c r="T25" s="27">
        <f t="shared" si="5"/>
        <v>0</v>
      </c>
      <c r="U25" s="27">
        <f t="shared" si="5"/>
        <v>0</v>
      </c>
      <c r="V25" s="27">
        <f t="shared" si="5"/>
        <v>0.16</v>
      </c>
      <c r="W25" s="27">
        <f t="shared" si="5"/>
        <v>0</v>
      </c>
      <c r="X25" s="27">
        <f t="shared" si="5"/>
        <v>0</v>
      </c>
      <c r="Y25" s="27">
        <f t="shared" si="5"/>
        <v>0</v>
      </c>
      <c r="Z25" s="27">
        <f t="shared" si="5"/>
        <v>0</v>
      </c>
      <c r="AA25" s="27">
        <f t="shared" si="5"/>
        <v>0</v>
      </c>
      <c r="AB25" s="27">
        <f t="shared" si="5"/>
        <v>0</v>
      </c>
      <c r="AC25" s="27">
        <f t="shared" si="5"/>
        <v>0</v>
      </c>
      <c r="AD25" s="27">
        <f t="shared" si="5"/>
        <v>0</v>
      </c>
      <c r="AE25" s="27">
        <f t="shared" si="5"/>
        <v>0</v>
      </c>
      <c r="AF25" s="27">
        <f t="shared" si="5"/>
        <v>0</v>
      </c>
      <c r="AG25" s="27">
        <f t="shared" si="5"/>
        <v>0</v>
      </c>
      <c r="AH25" s="27">
        <f t="shared" si="5"/>
        <v>0</v>
      </c>
      <c r="AI25" s="27">
        <f t="shared" si="5"/>
        <v>0</v>
      </c>
      <c r="AJ25" s="27" t="str">
        <f t="shared" si="5"/>
        <v>нд</v>
      </c>
      <c r="AK25" s="27" t="str">
        <f t="shared" si="5"/>
        <v>нд</v>
      </c>
      <c r="AL25" s="27" t="s">
        <v>158</v>
      </c>
      <c r="AM25" s="27" t="s">
        <v>158</v>
      </c>
      <c r="AN25" s="27" t="s">
        <v>158</v>
      </c>
      <c r="AO25" s="27" t="s">
        <v>158</v>
      </c>
      <c r="AP25" s="27">
        <f t="shared" si="5"/>
        <v>0</v>
      </c>
      <c r="AQ25" s="27">
        <f t="shared" si="5"/>
        <v>0</v>
      </c>
      <c r="AR25" s="27">
        <f t="shared" si="5"/>
        <v>0</v>
      </c>
      <c r="AS25" s="27">
        <f t="shared" si="5"/>
        <v>0</v>
      </c>
      <c r="AT25" s="27">
        <f t="shared" si="5"/>
        <v>0</v>
      </c>
      <c r="AU25" s="27">
        <f t="shared" si="5"/>
        <v>0</v>
      </c>
      <c r="AV25" s="27">
        <f t="shared" si="5"/>
        <v>0</v>
      </c>
      <c r="AW25" s="27">
        <f t="shared" si="5"/>
        <v>0</v>
      </c>
      <c r="AX25" s="27">
        <f t="shared" si="5"/>
        <v>0</v>
      </c>
      <c r="AY25" s="27">
        <f t="shared" si="5"/>
        <v>0</v>
      </c>
      <c r="AZ25" s="27">
        <f t="shared" si="5"/>
        <v>0</v>
      </c>
      <c r="BA25" s="27">
        <f t="shared" si="5"/>
        <v>0</v>
      </c>
    </row>
    <row r="26" spans="1:53" ht="47.25" x14ac:dyDescent="0.2">
      <c r="A26" s="11" t="s">
        <v>57</v>
      </c>
      <c r="B26" s="12" t="s">
        <v>58</v>
      </c>
      <c r="C26" s="24" t="s">
        <v>132</v>
      </c>
      <c r="D26" s="27">
        <f>D99</f>
        <v>0</v>
      </c>
      <c r="E26" s="27">
        <f t="shared" ref="E26:BA26" si="6">E99</f>
        <v>0</v>
      </c>
      <c r="F26" s="27">
        <f t="shared" si="6"/>
        <v>0</v>
      </c>
      <c r="G26" s="27">
        <f t="shared" si="6"/>
        <v>0</v>
      </c>
      <c r="H26" s="27">
        <f t="shared" si="6"/>
        <v>0</v>
      </c>
      <c r="I26" s="27">
        <f t="shared" si="6"/>
        <v>0</v>
      </c>
      <c r="J26" s="27">
        <f t="shared" si="6"/>
        <v>0</v>
      </c>
      <c r="K26" s="27">
        <f t="shared" si="6"/>
        <v>0</v>
      </c>
      <c r="L26" s="27">
        <f t="shared" si="6"/>
        <v>0</v>
      </c>
      <c r="M26" s="27">
        <f t="shared" si="6"/>
        <v>0</v>
      </c>
      <c r="N26" s="27">
        <f t="shared" si="6"/>
        <v>0</v>
      </c>
      <c r="O26" s="27">
        <f t="shared" si="6"/>
        <v>0</v>
      </c>
      <c r="P26" s="27" t="str">
        <f t="shared" si="6"/>
        <v>нд</v>
      </c>
      <c r="Q26" s="27" t="str">
        <f t="shared" si="6"/>
        <v>нд</v>
      </c>
      <c r="R26" s="27" t="str">
        <f t="shared" si="6"/>
        <v>нд</v>
      </c>
      <c r="S26" s="27" t="str">
        <f t="shared" si="6"/>
        <v>нд</v>
      </c>
      <c r="T26" s="27">
        <f t="shared" si="6"/>
        <v>0</v>
      </c>
      <c r="U26" s="27">
        <f t="shared" si="6"/>
        <v>0</v>
      </c>
      <c r="V26" s="27">
        <f t="shared" si="6"/>
        <v>0</v>
      </c>
      <c r="W26" s="27">
        <f t="shared" si="6"/>
        <v>0</v>
      </c>
      <c r="X26" s="27">
        <f t="shared" si="6"/>
        <v>0</v>
      </c>
      <c r="Y26" s="27">
        <f t="shared" si="6"/>
        <v>0</v>
      </c>
      <c r="Z26" s="27">
        <f t="shared" si="6"/>
        <v>0</v>
      </c>
      <c r="AA26" s="27">
        <f t="shared" si="6"/>
        <v>0</v>
      </c>
      <c r="AB26" s="27">
        <f t="shared" si="6"/>
        <v>0</v>
      </c>
      <c r="AC26" s="27">
        <f t="shared" si="6"/>
        <v>0</v>
      </c>
      <c r="AD26" s="27">
        <f t="shared" si="6"/>
        <v>0</v>
      </c>
      <c r="AE26" s="27">
        <f t="shared" si="6"/>
        <v>0</v>
      </c>
      <c r="AF26" s="27">
        <f t="shared" si="6"/>
        <v>0</v>
      </c>
      <c r="AG26" s="27">
        <f t="shared" si="6"/>
        <v>0</v>
      </c>
      <c r="AH26" s="27">
        <f t="shared" si="6"/>
        <v>0</v>
      </c>
      <c r="AI26" s="27">
        <f t="shared" si="6"/>
        <v>0</v>
      </c>
      <c r="AJ26" s="27" t="str">
        <f t="shared" si="6"/>
        <v>нд</v>
      </c>
      <c r="AK26" s="27" t="str">
        <f t="shared" si="6"/>
        <v>нд</v>
      </c>
      <c r="AL26" s="27" t="str">
        <f t="shared" si="6"/>
        <v>нд</v>
      </c>
      <c r="AM26" s="27" t="str">
        <f t="shared" si="6"/>
        <v>нд</v>
      </c>
      <c r="AN26" s="27" t="str">
        <f t="shared" si="6"/>
        <v>нд</v>
      </c>
      <c r="AO26" s="27" t="str">
        <f t="shared" si="6"/>
        <v>нд</v>
      </c>
      <c r="AP26" s="27">
        <f t="shared" si="6"/>
        <v>0</v>
      </c>
      <c r="AQ26" s="27">
        <f t="shared" si="6"/>
        <v>0</v>
      </c>
      <c r="AR26" s="27">
        <f t="shared" si="6"/>
        <v>0</v>
      </c>
      <c r="AS26" s="27">
        <f t="shared" si="6"/>
        <v>0</v>
      </c>
      <c r="AT26" s="27">
        <f t="shared" si="6"/>
        <v>0</v>
      </c>
      <c r="AU26" s="27">
        <f t="shared" si="6"/>
        <v>0</v>
      </c>
      <c r="AV26" s="27">
        <f t="shared" si="6"/>
        <v>0</v>
      </c>
      <c r="AW26" s="27">
        <f t="shared" si="6"/>
        <v>0</v>
      </c>
      <c r="AX26" s="27">
        <f t="shared" si="6"/>
        <v>0</v>
      </c>
      <c r="AY26" s="27">
        <f t="shared" si="6"/>
        <v>0</v>
      </c>
      <c r="AZ26" s="27">
        <f t="shared" si="6"/>
        <v>0</v>
      </c>
      <c r="BA26" s="27">
        <f t="shared" si="6"/>
        <v>0</v>
      </c>
    </row>
    <row r="27" spans="1:53" ht="31.5" x14ac:dyDescent="0.25">
      <c r="A27" s="11" t="s">
        <v>59</v>
      </c>
      <c r="B27" s="13" t="s">
        <v>60</v>
      </c>
      <c r="C27" s="24" t="s">
        <v>132</v>
      </c>
      <c r="D27" s="27">
        <f>D100</f>
        <v>0</v>
      </c>
      <c r="E27" s="27">
        <f t="shared" ref="E27:BA27" si="7">E100</f>
        <v>0</v>
      </c>
      <c r="F27" s="27">
        <f t="shared" si="7"/>
        <v>0</v>
      </c>
      <c r="G27" s="27">
        <f t="shared" si="7"/>
        <v>0</v>
      </c>
      <c r="H27" s="27">
        <f t="shared" si="7"/>
        <v>0</v>
      </c>
      <c r="I27" s="27">
        <f t="shared" si="7"/>
        <v>0</v>
      </c>
      <c r="J27" s="27">
        <f t="shared" si="7"/>
        <v>0</v>
      </c>
      <c r="K27" s="27">
        <f t="shared" si="7"/>
        <v>0</v>
      </c>
      <c r="L27" s="27">
        <f t="shared" si="7"/>
        <v>0</v>
      </c>
      <c r="M27" s="27">
        <f t="shared" si="7"/>
        <v>0</v>
      </c>
      <c r="N27" s="27">
        <f t="shared" si="7"/>
        <v>0</v>
      </c>
      <c r="O27" s="27">
        <f t="shared" si="7"/>
        <v>0</v>
      </c>
      <c r="P27" s="27" t="s">
        <v>158</v>
      </c>
      <c r="Q27" s="27" t="s">
        <v>158</v>
      </c>
      <c r="R27" s="27" t="s">
        <v>158</v>
      </c>
      <c r="S27" s="27" t="s">
        <v>158</v>
      </c>
      <c r="T27" s="27">
        <f t="shared" si="7"/>
        <v>0</v>
      </c>
      <c r="U27" s="27">
        <f t="shared" si="7"/>
        <v>0</v>
      </c>
      <c r="V27" s="27">
        <f t="shared" si="7"/>
        <v>0</v>
      </c>
      <c r="W27" s="27">
        <f t="shared" si="7"/>
        <v>0</v>
      </c>
      <c r="X27" s="27">
        <f t="shared" si="7"/>
        <v>0</v>
      </c>
      <c r="Y27" s="27">
        <f t="shared" si="7"/>
        <v>0</v>
      </c>
      <c r="Z27" s="27">
        <f t="shared" si="7"/>
        <v>0</v>
      </c>
      <c r="AA27" s="27">
        <f t="shared" si="7"/>
        <v>0</v>
      </c>
      <c r="AB27" s="27">
        <f t="shared" si="7"/>
        <v>0</v>
      </c>
      <c r="AC27" s="27">
        <f t="shared" si="7"/>
        <v>0</v>
      </c>
      <c r="AD27" s="27">
        <f t="shared" si="7"/>
        <v>0</v>
      </c>
      <c r="AE27" s="27">
        <f t="shared" si="7"/>
        <v>0</v>
      </c>
      <c r="AF27" s="27">
        <f t="shared" si="7"/>
        <v>0</v>
      </c>
      <c r="AG27" s="27">
        <f t="shared" si="7"/>
        <v>0</v>
      </c>
      <c r="AH27" s="27">
        <f t="shared" si="7"/>
        <v>0</v>
      </c>
      <c r="AI27" s="27">
        <f t="shared" si="7"/>
        <v>0</v>
      </c>
      <c r="AJ27" s="27" t="str">
        <f t="shared" si="7"/>
        <v>нд</v>
      </c>
      <c r="AK27" s="27" t="str">
        <f t="shared" si="7"/>
        <v>нд</v>
      </c>
      <c r="AL27" s="27" t="s">
        <v>158</v>
      </c>
      <c r="AM27" s="27" t="s">
        <v>158</v>
      </c>
      <c r="AN27" s="27" t="s">
        <v>158</v>
      </c>
      <c r="AO27" s="27" t="s">
        <v>158</v>
      </c>
      <c r="AP27" s="27">
        <f t="shared" si="7"/>
        <v>0</v>
      </c>
      <c r="AQ27" s="27">
        <f t="shared" si="7"/>
        <v>0</v>
      </c>
      <c r="AR27" s="27">
        <f t="shared" si="7"/>
        <v>0</v>
      </c>
      <c r="AS27" s="27">
        <f t="shared" si="7"/>
        <v>0</v>
      </c>
      <c r="AT27" s="27">
        <f t="shared" si="7"/>
        <v>0</v>
      </c>
      <c r="AU27" s="27">
        <f t="shared" si="7"/>
        <v>0</v>
      </c>
      <c r="AV27" s="31">
        <f t="shared" si="7"/>
        <v>2.7795360000000002</v>
      </c>
      <c r="AW27" s="27">
        <f t="shared" si="7"/>
        <v>0.31</v>
      </c>
      <c r="AX27" s="31">
        <f t="shared" si="7"/>
        <v>37.539935999999997</v>
      </c>
      <c r="AY27" s="27">
        <f t="shared" si="7"/>
        <v>0</v>
      </c>
      <c r="AZ27" s="27">
        <f t="shared" si="7"/>
        <v>0</v>
      </c>
      <c r="BA27" s="27">
        <f t="shared" si="7"/>
        <v>0</v>
      </c>
    </row>
    <row r="28" spans="1:53" ht="15.75" x14ac:dyDescent="0.2">
      <c r="A28" s="11" t="s">
        <v>35</v>
      </c>
      <c r="B28" s="12" t="s">
        <v>131</v>
      </c>
      <c r="C28" s="24" t="s">
        <v>132</v>
      </c>
      <c r="D28" s="27">
        <f t="shared" ref="D28:O28" si="8">D29+D49+D87+D90+D99+D100</f>
        <v>0</v>
      </c>
      <c r="E28" s="27">
        <f t="shared" si="8"/>
        <v>0</v>
      </c>
      <c r="F28" s="27">
        <f t="shared" si="8"/>
        <v>0.56000000000000005</v>
      </c>
      <c r="G28" s="27">
        <f t="shared" si="8"/>
        <v>0</v>
      </c>
      <c r="H28" s="27">
        <f t="shared" si="8"/>
        <v>0</v>
      </c>
      <c r="I28" s="27">
        <f t="shared" si="8"/>
        <v>0</v>
      </c>
      <c r="J28" s="27">
        <f t="shared" si="8"/>
        <v>1.65</v>
      </c>
      <c r="K28" s="27">
        <f t="shared" si="8"/>
        <v>2.1380000000000003</v>
      </c>
      <c r="L28" s="27">
        <f t="shared" si="8"/>
        <v>1.19</v>
      </c>
      <c r="M28" s="27">
        <f t="shared" si="8"/>
        <v>0</v>
      </c>
      <c r="N28" s="27">
        <f t="shared" si="8"/>
        <v>0</v>
      </c>
      <c r="O28" s="27">
        <f t="shared" si="8"/>
        <v>0</v>
      </c>
      <c r="P28" s="27">
        <f>P29</f>
        <v>0</v>
      </c>
      <c r="Q28" s="27">
        <f>Q29</f>
        <v>0</v>
      </c>
      <c r="R28" s="28" t="s">
        <v>158</v>
      </c>
      <c r="S28" s="28" t="s">
        <v>158</v>
      </c>
      <c r="T28" s="27">
        <f t="shared" ref="T28:AI28" si="9">T29+T49+T87+T90+T99+T100</f>
        <v>0</v>
      </c>
      <c r="U28" s="27">
        <f t="shared" si="9"/>
        <v>0</v>
      </c>
      <c r="V28" s="27">
        <f t="shared" si="9"/>
        <v>0.16</v>
      </c>
      <c r="W28" s="27">
        <f t="shared" si="9"/>
        <v>0</v>
      </c>
      <c r="X28" s="27">
        <f t="shared" si="9"/>
        <v>19.015000000000001</v>
      </c>
      <c r="Y28" s="27">
        <f t="shared" si="9"/>
        <v>8.7780000000000005</v>
      </c>
      <c r="Z28" s="27">
        <f t="shared" si="9"/>
        <v>0.90500000000000003</v>
      </c>
      <c r="AA28" s="27">
        <f t="shared" si="9"/>
        <v>0</v>
      </c>
      <c r="AB28" s="27">
        <f t="shared" si="9"/>
        <v>0</v>
      </c>
      <c r="AC28" s="27">
        <f t="shared" si="9"/>
        <v>0</v>
      </c>
      <c r="AD28" s="27">
        <f t="shared" si="9"/>
        <v>0</v>
      </c>
      <c r="AE28" s="27">
        <f t="shared" si="9"/>
        <v>1</v>
      </c>
      <c r="AF28" s="27">
        <f t="shared" si="9"/>
        <v>0</v>
      </c>
      <c r="AG28" s="27">
        <f t="shared" si="9"/>
        <v>0</v>
      </c>
      <c r="AH28" s="27">
        <f t="shared" si="9"/>
        <v>0</v>
      </c>
      <c r="AI28" s="27">
        <f t="shared" si="9"/>
        <v>0</v>
      </c>
      <c r="AJ28" s="28" t="s">
        <v>158</v>
      </c>
      <c r="AK28" s="28" t="s">
        <v>158</v>
      </c>
      <c r="AL28" s="27">
        <f>AL29</f>
        <v>0</v>
      </c>
      <c r="AM28" s="27">
        <f t="shared" ref="AM28:AO28" si="10">AM29</f>
        <v>0</v>
      </c>
      <c r="AN28" s="27">
        <f t="shared" si="10"/>
        <v>0</v>
      </c>
      <c r="AO28" s="27">
        <f t="shared" si="10"/>
        <v>0</v>
      </c>
      <c r="AP28" s="31">
        <f t="shared" ref="AP28:BA28" si="11">AP29+AP49+AP87+AP90+AP99+AP100</f>
        <v>6.4647119999999996</v>
      </c>
      <c r="AQ28" s="27">
        <f t="shared" si="11"/>
        <v>0</v>
      </c>
      <c r="AR28" s="27">
        <f t="shared" si="11"/>
        <v>0</v>
      </c>
      <c r="AS28" s="27">
        <f t="shared" si="11"/>
        <v>0</v>
      </c>
      <c r="AT28" s="27">
        <f t="shared" si="11"/>
        <v>0</v>
      </c>
      <c r="AU28" s="27">
        <f t="shared" si="11"/>
        <v>0</v>
      </c>
      <c r="AV28" s="31">
        <f t="shared" si="11"/>
        <v>2.7795360000000002</v>
      </c>
      <c r="AW28" s="27">
        <f t="shared" si="11"/>
        <v>0.31</v>
      </c>
      <c r="AX28" s="31">
        <f t="shared" si="11"/>
        <v>43.164983999999997</v>
      </c>
      <c r="AY28" s="27">
        <f t="shared" si="11"/>
        <v>0</v>
      </c>
      <c r="AZ28" s="27">
        <f t="shared" si="11"/>
        <v>0</v>
      </c>
      <c r="BA28" s="27">
        <f t="shared" si="11"/>
        <v>0</v>
      </c>
    </row>
    <row r="29" spans="1:53" ht="39" customHeight="1" x14ac:dyDescent="0.2">
      <c r="A29" s="11" t="s">
        <v>61</v>
      </c>
      <c r="B29" s="12" t="s">
        <v>62</v>
      </c>
      <c r="C29" s="24" t="s">
        <v>132</v>
      </c>
      <c r="D29" s="26">
        <f t="shared" ref="D29:Q29" si="12">D30+D34+D37+D46</f>
        <v>0</v>
      </c>
      <c r="E29" s="26">
        <f t="shared" si="12"/>
        <v>0</v>
      </c>
      <c r="F29" s="26">
        <f t="shared" si="12"/>
        <v>0</v>
      </c>
      <c r="G29" s="26">
        <f t="shared" si="12"/>
        <v>0</v>
      </c>
      <c r="H29" s="26">
        <f t="shared" si="12"/>
        <v>0</v>
      </c>
      <c r="I29" s="26">
        <f t="shared" si="12"/>
        <v>0</v>
      </c>
      <c r="J29" s="26">
        <f t="shared" si="12"/>
        <v>0</v>
      </c>
      <c r="K29" s="26">
        <f t="shared" si="12"/>
        <v>0</v>
      </c>
      <c r="L29" s="26">
        <f t="shared" si="12"/>
        <v>0</v>
      </c>
      <c r="M29" s="26">
        <f t="shared" si="12"/>
        <v>0</v>
      </c>
      <c r="N29" s="26">
        <f t="shared" si="12"/>
        <v>0</v>
      </c>
      <c r="O29" s="26">
        <f t="shared" si="12"/>
        <v>0</v>
      </c>
      <c r="P29" s="26">
        <f t="shared" si="12"/>
        <v>0</v>
      </c>
      <c r="Q29" s="26">
        <f t="shared" si="12"/>
        <v>0</v>
      </c>
      <c r="R29" s="17" t="s">
        <v>158</v>
      </c>
      <c r="S29" s="17" t="s">
        <v>158</v>
      </c>
      <c r="T29" s="26">
        <f t="shared" ref="T29:AI29" si="13">T30+T34+T37+T46</f>
        <v>0</v>
      </c>
      <c r="U29" s="26">
        <f t="shared" si="13"/>
        <v>0</v>
      </c>
      <c r="V29" s="26">
        <f t="shared" si="13"/>
        <v>0</v>
      </c>
      <c r="W29" s="26">
        <f t="shared" si="13"/>
        <v>0</v>
      </c>
      <c r="X29" s="26">
        <f t="shared" si="13"/>
        <v>0</v>
      </c>
      <c r="Y29" s="26">
        <f t="shared" si="13"/>
        <v>0</v>
      </c>
      <c r="Z29" s="26">
        <f t="shared" si="13"/>
        <v>0</v>
      </c>
      <c r="AA29" s="26">
        <f t="shared" si="13"/>
        <v>0</v>
      </c>
      <c r="AB29" s="26">
        <f t="shared" si="13"/>
        <v>0</v>
      </c>
      <c r="AC29" s="26">
        <f t="shared" si="13"/>
        <v>0</v>
      </c>
      <c r="AD29" s="26">
        <f t="shared" si="13"/>
        <v>0</v>
      </c>
      <c r="AE29" s="26">
        <f t="shared" si="13"/>
        <v>0</v>
      </c>
      <c r="AF29" s="26">
        <f t="shared" si="13"/>
        <v>0</v>
      </c>
      <c r="AG29" s="26">
        <f t="shared" si="13"/>
        <v>0</v>
      </c>
      <c r="AH29" s="26">
        <f t="shared" si="13"/>
        <v>0</v>
      </c>
      <c r="AI29" s="26">
        <f t="shared" si="13"/>
        <v>0</v>
      </c>
      <c r="AJ29" s="17" t="s">
        <v>158</v>
      </c>
      <c r="AK29" s="17" t="s">
        <v>158</v>
      </c>
      <c r="AL29" s="26">
        <f t="shared" ref="AL29:BA29" si="14">AL30+AL34+AL37+AL46</f>
        <v>0</v>
      </c>
      <c r="AM29" s="26">
        <f t="shared" si="14"/>
        <v>0</v>
      </c>
      <c r="AN29" s="26">
        <f t="shared" si="14"/>
        <v>0</v>
      </c>
      <c r="AO29" s="26">
        <f t="shared" si="14"/>
        <v>0</v>
      </c>
      <c r="AP29" s="26">
        <f t="shared" si="14"/>
        <v>0</v>
      </c>
      <c r="AQ29" s="26">
        <f t="shared" si="14"/>
        <v>0</v>
      </c>
      <c r="AR29" s="26">
        <f t="shared" si="14"/>
        <v>0</v>
      </c>
      <c r="AS29" s="26">
        <f t="shared" si="14"/>
        <v>0</v>
      </c>
      <c r="AT29" s="26">
        <f t="shared" si="14"/>
        <v>0</v>
      </c>
      <c r="AU29" s="26">
        <f t="shared" si="14"/>
        <v>0</v>
      </c>
      <c r="AV29" s="26">
        <f t="shared" si="14"/>
        <v>0</v>
      </c>
      <c r="AW29" s="26">
        <f t="shared" si="14"/>
        <v>0</v>
      </c>
      <c r="AX29" s="26">
        <f t="shared" si="14"/>
        <v>0</v>
      </c>
      <c r="AY29" s="26">
        <f t="shared" si="14"/>
        <v>0</v>
      </c>
      <c r="AZ29" s="26">
        <f t="shared" si="14"/>
        <v>0</v>
      </c>
      <c r="BA29" s="26">
        <f t="shared" si="14"/>
        <v>0</v>
      </c>
    </row>
    <row r="30" spans="1:53" ht="47.25" x14ac:dyDescent="0.2">
      <c r="A30" s="11" t="s">
        <v>63</v>
      </c>
      <c r="B30" s="12" t="s">
        <v>64</v>
      </c>
      <c r="C30" s="24" t="s">
        <v>132</v>
      </c>
      <c r="D30" s="26">
        <f t="shared" ref="D30:Q30" si="15">D31+D32+D33</f>
        <v>0</v>
      </c>
      <c r="E30" s="26">
        <f t="shared" si="15"/>
        <v>0</v>
      </c>
      <c r="F30" s="26">
        <f t="shared" si="15"/>
        <v>0</v>
      </c>
      <c r="G30" s="26">
        <f t="shared" si="15"/>
        <v>0</v>
      </c>
      <c r="H30" s="26">
        <f t="shared" si="15"/>
        <v>0</v>
      </c>
      <c r="I30" s="26">
        <f t="shared" si="15"/>
        <v>0</v>
      </c>
      <c r="J30" s="26">
        <f t="shared" si="15"/>
        <v>0</v>
      </c>
      <c r="K30" s="26">
        <f t="shared" si="15"/>
        <v>0</v>
      </c>
      <c r="L30" s="26">
        <f t="shared" si="15"/>
        <v>0</v>
      </c>
      <c r="M30" s="26">
        <f t="shared" si="15"/>
        <v>0</v>
      </c>
      <c r="N30" s="26">
        <f t="shared" si="15"/>
        <v>0</v>
      </c>
      <c r="O30" s="26">
        <f t="shared" si="15"/>
        <v>0</v>
      </c>
      <c r="P30" s="26">
        <f t="shared" si="15"/>
        <v>0</v>
      </c>
      <c r="Q30" s="26">
        <f t="shared" si="15"/>
        <v>0</v>
      </c>
      <c r="R30" s="17" t="s">
        <v>158</v>
      </c>
      <c r="S30" s="17" t="s">
        <v>158</v>
      </c>
      <c r="T30" s="26">
        <f t="shared" ref="T30:AI30" si="16">T31+T32+T33</f>
        <v>0</v>
      </c>
      <c r="U30" s="26">
        <f t="shared" si="16"/>
        <v>0</v>
      </c>
      <c r="V30" s="26">
        <f t="shared" si="16"/>
        <v>0</v>
      </c>
      <c r="W30" s="26">
        <f t="shared" si="16"/>
        <v>0</v>
      </c>
      <c r="X30" s="26">
        <f t="shared" si="16"/>
        <v>0</v>
      </c>
      <c r="Y30" s="26">
        <f t="shared" si="16"/>
        <v>0</v>
      </c>
      <c r="Z30" s="26">
        <f t="shared" si="16"/>
        <v>0</v>
      </c>
      <c r="AA30" s="26">
        <f t="shared" si="16"/>
        <v>0</v>
      </c>
      <c r="AB30" s="26">
        <f t="shared" si="16"/>
        <v>0</v>
      </c>
      <c r="AC30" s="26">
        <f t="shared" si="16"/>
        <v>0</v>
      </c>
      <c r="AD30" s="26">
        <f t="shared" si="16"/>
        <v>0</v>
      </c>
      <c r="AE30" s="26">
        <f t="shared" si="16"/>
        <v>0</v>
      </c>
      <c r="AF30" s="26">
        <f t="shared" si="16"/>
        <v>0</v>
      </c>
      <c r="AG30" s="26">
        <f t="shared" si="16"/>
        <v>0</v>
      </c>
      <c r="AH30" s="26">
        <f t="shared" si="16"/>
        <v>0</v>
      </c>
      <c r="AI30" s="26">
        <f t="shared" si="16"/>
        <v>0</v>
      </c>
      <c r="AJ30" s="17" t="s">
        <v>158</v>
      </c>
      <c r="AK30" s="17" t="s">
        <v>158</v>
      </c>
      <c r="AL30" s="26">
        <f t="shared" ref="AL30:BA30" si="17">AL31+AL32+AL33</f>
        <v>0</v>
      </c>
      <c r="AM30" s="26">
        <f t="shared" si="17"/>
        <v>0</v>
      </c>
      <c r="AN30" s="26">
        <f t="shared" si="17"/>
        <v>0</v>
      </c>
      <c r="AO30" s="26">
        <f t="shared" si="17"/>
        <v>0</v>
      </c>
      <c r="AP30" s="26">
        <f t="shared" si="17"/>
        <v>0</v>
      </c>
      <c r="AQ30" s="26">
        <f t="shared" si="17"/>
        <v>0</v>
      </c>
      <c r="AR30" s="26">
        <f t="shared" si="17"/>
        <v>0</v>
      </c>
      <c r="AS30" s="26">
        <f t="shared" si="17"/>
        <v>0</v>
      </c>
      <c r="AT30" s="26">
        <f t="shared" si="17"/>
        <v>0</v>
      </c>
      <c r="AU30" s="26">
        <f t="shared" si="17"/>
        <v>0</v>
      </c>
      <c r="AV30" s="26">
        <f t="shared" si="17"/>
        <v>0</v>
      </c>
      <c r="AW30" s="26">
        <f t="shared" si="17"/>
        <v>0</v>
      </c>
      <c r="AX30" s="26">
        <f t="shared" si="17"/>
        <v>0</v>
      </c>
      <c r="AY30" s="26">
        <f t="shared" si="17"/>
        <v>0</v>
      </c>
      <c r="AZ30" s="26">
        <f t="shared" si="17"/>
        <v>0</v>
      </c>
      <c r="BA30" s="26">
        <f t="shared" si="17"/>
        <v>0</v>
      </c>
    </row>
    <row r="31" spans="1:53" ht="78.75" x14ac:dyDescent="0.2">
      <c r="A31" s="11" t="s">
        <v>65</v>
      </c>
      <c r="B31" s="12" t="s">
        <v>66</v>
      </c>
      <c r="C31" s="24" t="s">
        <v>132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 t="s">
        <v>158</v>
      </c>
      <c r="S31" s="17" t="s">
        <v>158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 t="s">
        <v>158</v>
      </c>
      <c r="AK31" s="17" t="s">
        <v>158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</row>
    <row r="32" spans="1:53" ht="78.75" x14ac:dyDescent="0.2">
      <c r="A32" s="11" t="s">
        <v>67</v>
      </c>
      <c r="B32" s="12" t="s">
        <v>68</v>
      </c>
      <c r="C32" s="24" t="s">
        <v>132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 t="s">
        <v>158</v>
      </c>
      <c r="S32" s="26" t="s">
        <v>158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 t="s">
        <v>158</v>
      </c>
      <c r="AK32" s="26" t="s">
        <v>158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</row>
    <row r="33" spans="1:53" ht="63" x14ac:dyDescent="0.2">
      <c r="A33" s="11" t="s">
        <v>69</v>
      </c>
      <c r="B33" s="12" t="s">
        <v>70</v>
      </c>
      <c r="C33" s="24" t="s">
        <v>132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 t="s">
        <v>158</v>
      </c>
      <c r="S33" s="17" t="s">
        <v>158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 t="s">
        <v>158</v>
      </c>
      <c r="AK33" s="17" t="s">
        <v>158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</row>
    <row r="34" spans="1:53" ht="47.25" x14ac:dyDescent="0.2">
      <c r="A34" s="11" t="s">
        <v>71</v>
      </c>
      <c r="B34" s="12" t="s">
        <v>72</v>
      </c>
      <c r="C34" s="24" t="s">
        <v>132</v>
      </c>
      <c r="D34" s="17">
        <f>D35+D36</f>
        <v>0</v>
      </c>
      <c r="E34" s="17">
        <f t="shared" ref="E34:BA34" si="18">E35+E36</f>
        <v>0</v>
      </c>
      <c r="F34" s="17">
        <f t="shared" si="18"/>
        <v>0</v>
      </c>
      <c r="G34" s="17">
        <f t="shared" si="18"/>
        <v>0</v>
      </c>
      <c r="H34" s="17">
        <f t="shared" si="18"/>
        <v>0</v>
      </c>
      <c r="I34" s="17">
        <f t="shared" si="18"/>
        <v>0</v>
      </c>
      <c r="J34" s="17">
        <f t="shared" si="18"/>
        <v>0</v>
      </c>
      <c r="K34" s="17">
        <f t="shared" si="18"/>
        <v>0</v>
      </c>
      <c r="L34" s="17">
        <f t="shared" si="18"/>
        <v>0</v>
      </c>
      <c r="M34" s="17">
        <f t="shared" si="18"/>
        <v>0</v>
      </c>
      <c r="N34" s="17">
        <f t="shared" si="18"/>
        <v>0</v>
      </c>
      <c r="O34" s="17">
        <f t="shared" si="18"/>
        <v>0</v>
      </c>
      <c r="P34" s="17">
        <f t="shared" si="18"/>
        <v>0</v>
      </c>
      <c r="Q34" s="17">
        <f t="shared" si="18"/>
        <v>0</v>
      </c>
      <c r="R34" s="17" t="s">
        <v>158</v>
      </c>
      <c r="S34" s="17" t="s">
        <v>158</v>
      </c>
      <c r="T34" s="17">
        <f t="shared" si="18"/>
        <v>0</v>
      </c>
      <c r="U34" s="17">
        <f t="shared" si="18"/>
        <v>0</v>
      </c>
      <c r="V34" s="17">
        <f t="shared" si="18"/>
        <v>0</v>
      </c>
      <c r="W34" s="17">
        <f t="shared" si="18"/>
        <v>0</v>
      </c>
      <c r="X34" s="17">
        <f t="shared" si="18"/>
        <v>0</v>
      </c>
      <c r="Y34" s="17">
        <f t="shared" si="18"/>
        <v>0</v>
      </c>
      <c r="Z34" s="17">
        <f t="shared" si="18"/>
        <v>0</v>
      </c>
      <c r="AA34" s="17">
        <f t="shared" si="18"/>
        <v>0</v>
      </c>
      <c r="AB34" s="17">
        <f t="shared" si="18"/>
        <v>0</v>
      </c>
      <c r="AC34" s="17">
        <f t="shared" si="18"/>
        <v>0</v>
      </c>
      <c r="AD34" s="17">
        <f t="shared" si="18"/>
        <v>0</v>
      </c>
      <c r="AE34" s="17">
        <f t="shared" si="18"/>
        <v>0</v>
      </c>
      <c r="AF34" s="17">
        <f t="shared" si="18"/>
        <v>0</v>
      </c>
      <c r="AG34" s="17">
        <f t="shared" si="18"/>
        <v>0</v>
      </c>
      <c r="AH34" s="17">
        <f t="shared" si="18"/>
        <v>0</v>
      </c>
      <c r="AI34" s="17">
        <f t="shared" si="18"/>
        <v>0</v>
      </c>
      <c r="AJ34" s="17" t="s">
        <v>158</v>
      </c>
      <c r="AK34" s="17" t="s">
        <v>158</v>
      </c>
      <c r="AL34" s="17">
        <f t="shared" si="18"/>
        <v>0</v>
      </c>
      <c r="AM34" s="17">
        <f t="shared" si="18"/>
        <v>0</v>
      </c>
      <c r="AN34" s="17">
        <f t="shared" si="18"/>
        <v>0</v>
      </c>
      <c r="AO34" s="17">
        <f t="shared" si="18"/>
        <v>0</v>
      </c>
      <c r="AP34" s="17">
        <f t="shared" si="18"/>
        <v>0</v>
      </c>
      <c r="AQ34" s="17">
        <f t="shared" si="18"/>
        <v>0</v>
      </c>
      <c r="AR34" s="17">
        <f t="shared" si="18"/>
        <v>0</v>
      </c>
      <c r="AS34" s="17">
        <f t="shared" si="18"/>
        <v>0</v>
      </c>
      <c r="AT34" s="17">
        <f t="shared" si="18"/>
        <v>0</v>
      </c>
      <c r="AU34" s="17">
        <f t="shared" si="18"/>
        <v>0</v>
      </c>
      <c r="AV34" s="17">
        <f t="shared" si="18"/>
        <v>0</v>
      </c>
      <c r="AW34" s="17">
        <f t="shared" si="18"/>
        <v>0</v>
      </c>
      <c r="AX34" s="17">
        <f t="shared" si="18"/>
        <v>0</v>
      </c>
      <c r="AY34" s="17">
        <f t="shared" si="18"/>
        <v>0</v>
      </c>
      <c r="AZ34" s="17">
        <f t="shared" si="18"/>
        <v>0</v>
      </c>
      <c r="BA34" s="17">
        <f t="shared" si="18"/>
        <v>0</v>
      </c>
    </row>
    <row r="35" spans="1:53" ht="78.75" x14ac:dyDescent="0.2">
      <c r="A35" s="11" t="s">
        <v>73</v>
      </c>
      <c r="B35" s="12" t="s">
        <v>74</v>
      </c>
      <c r="C35" s="24" t="s">
        <v>132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 t="s">
        <v>158</v>
      </c>
      <c r="S35" s="17" t="s">
        <v>158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 t="s">
        <v>158</v>
      </c>
      <c r="AK35" s="17" t="s">
        <v>158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</row>
    <row r="36" spans="1:53" ht="63" x14ac:dyDescent="0.2">
      <c r="A36" s="11" t="s">
        <v>75</v>
      </c>
      <c r="B36" s="12" t="s">
        <v>76</v>
      </c>
      <c r="C36" s="24" t="s">
        <v>132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 t="s">
        <v>158</v>
      </c>
      <c r="S36" s="17" t="s">
        <v>158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 t="s">
        <v>158</v>
      </c>
      <c r="AK36" s="17" t="s">
        <v>158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</row>
    <row r="37" spans="1:53" ht="63" x14ac:dyDescent="0.2">
      <c r="A37" s="11" t="s">
        <v>77</v>
      </c>
      <c r="B37" s="12" t="s">
        <v>78</v>
      </c>
      <c r="C37" s="24" t="s">
        <v>132</v>
      </c>
      <c r="D37" s="17">
        <f>D38+D42</f>
        <v>0</v>
      </c>
      <c r="E37" s="17">
        <f t="shared" ref="E37:BA37" si="19">E38+E42</f>
        <v>0</v>
      </c>
      <c r="F37" s="17">
        <f t="shared" si="19"/>
        <v>0</v>
      </c>
      <c r="G37" s="17">
        <f t="shared" si="19"/>
        <v>0</v>
      </c>
      <c r="H37" s="17">
        <f t="shared" si="19"/>
        <v>0</v>
      </c>
      <c r="I37" s="17">
        <f t="shared" si="19"/>
        <v>0</v>
      </c>
      <c r="J37" s="17">
        <f t="shared" si="19"/>
        <v>0</v>
      </c>
      <c r="K37" s="17">
        <f t="shared" si="19"/>
        <v>0</v>
      </c>
      <c r="L37" s="17">
        <f t="shared" si="19"/>
        <v>0</v>
      </c>
      <c r="M37" s="17">
        <f t="shared" si="19"/>
        <v>0</v>
      </c>
      <c r="N37" s="17">
        <f t="shared" si="19"/>
        <v>0</v>
      </c>
      <c r="O37" s="17">
        <f t="shared" si="19"/>
        <v>0</v>
      </c>
      <c r="P37" s="17">
        <f t="shared" ref="P37" si="20">P38+P42</f>
        <v>0</v>
      </c>
      <c r="Q37" s="17">
        <f t="shared" ref="Q37" si="21">Q38+Q42</f>
        <v>0</v>
      </c>
      <c r="R37" s="17" t="s">
        <v>158</v>
      </c>
      <c r="S37" s="17" t="s">
        <v>158</v>
      </c>
      <c r="T37" s="17">
        <f t="shared" si="19"/>
        <v>0</v>
      </c>
      <c r="U37" s="17">
        <f t="shared" si="19"/>
        <v>0</v>
      </c>
      <c r="V37" s="17">
        <f t="shared" si="19"/>
        <v>0</v>
      </c>
      <c r="W37" s="17">
        <f t="shared" si="19"/>
        <v>0</v>
      </c>
      <c r="X37" s="17">
        <f t="shared" si="19"/>
        <v>0</v>
      </c>
      <c r="Y37" s="17">
        <f t="shared" si="19"/>
        <v>0</v>
      </c>
      <c r="Z37" s="17">
        <f t="shared" si="19"/>
        <v>0</v>
      </c>
      <c r="AA37" s="17">
        <f t="shared" si="19"/>
        <v>0</v>
      </c>
      <c r="AB37" s="17">
        <f t="shared" si="19"/>
        <v>0</v>
      </c>
      <c r="AC37" s="17">
        <f t="shared" si="19"/>
        <v>0</v>
      </c>
      <c r="AD37" s="17">
        <f t="shared" si="19"/>
        <v>0</v>
      </c>
      <c r="AE37" s="17">
        <f t="shared" si="19"/>
        <v>0</v>
      </c>
      <c r="AF37" s="17">
        <f t="shared" si="19"/>
        <v>0</v>
      </c>
      <c r="AG37" s="17">
        <f t="shared" si="19"/>
        <v>0</v>
      </c>
      <c r="AH37" s="17">
        <f t="shared" si="19"/>
        <v>0</v>
      </c>
      <c r="AI37" s="17">
        <f t="shared" si="19"/>
        <v>0</v>
      </c>
      <c r="AJ37" s="17" t="s">
        <v>158</v>
      </c>
      <c r="AK37" s="17" t="s">
        <v>158</v>
      </c>
      <c r="AL37" s="17">
        <f t="shared" ref="AL37" si="22">AL38+AL42</f>
        <v>0</v>
      </c>
      <c r="AM37" s="17">
        <f t="shared" ref="AM37" si="23">AM38+AM42</f>
        <v>0</v>
      </c>
      <c r="AN37" s="17">
        <f t="shared" ref="AN37" si="24">AN38+AN42</f>
        <v>0</v>
      </c>
      <c r="AO37" s="17">
        <f t="shared" ref="AO37" si="25">AO38+AO42</f>
        <v>0</v>
      </c>
      <c r="AP37" s="17">
        <f t="shared" si="19"/>
        <v>0</v>
      </c>
      <c r="AQ37" s="17">
        <f t="shared" si="19"/>
        <v>0</v>
      </c>
      <c r="AR37" s="17">
        <f t="shared" si="19"/>
        <v>0</v>
      </c>
      <c r="AS37" s="17">
        <f t="shared" si="19"/>
        <v>0</v>
      </c>
      <c r="AT37" s="17">
        <f t="shared" si="19"/>
        <v>0</v>
      </c>
      <c r="AU37" s="17">
        <f t="shared" si="19"/>
        <v>0</v>
      </c>
      <c r="AV37" s="17">
        <f t="shared" si="19"/>
        <v>0</v>
      </c>
      <c r="AW37" s="17">
        <f t="shared" si="19"/>
        <v>0</v>
      </c>
      <c r="AX37" s="17">
        <f t="shared" si="19"/>
        <v>0</v>
      </c>
      <c r="AY37" s="17">
        <f t="shared" si="19"/>
        <v>0</v>
      </c>
      <c r="AZ37" s="17">
        <f t="shared" si="19"/>
        <v>0</v>
      </c>
      <c r="BA37" s="17">
        <f t="shared" si="19"/>
        <v>0</v>
      </c>
    </row>
    <row r="38" spans="1:53" ht="47.25" x14ac:dyDescent="0.2">
      <c r="A38" s="11" t="s">
        <v>79</v>
      </c>
      <c r="B38" s="12" t="s">
        <v>80</v>
      </c>
      <c r="C38" s="24" t="s">
        <v>132</v>
      </c>
      <c r="D38" s="17">
        <f>D39+D40+D41</f>
        <v>0</v>
      </c>
      <c r="E38" s="17">
        <f t="shared" ref="E38:BA38" si="26">E39+E40+E41</f>
        <v>0</v>
      </c>
      <c r="F38" s="17">
        <f t="shared" si="26"/>
        <v>0</v>
      </c>
      <c r="G38" s="17">
        <f t="shared" si="26"/>
        <v>0</v>
      </c>
      <c r="H38" s="17">
        <f t="shared" si="26"/>
        <v>0</v>
      </c>
      <c r="I38" s="17">
        <f t="shared" si="26"/>
        <v>0</v>
      </c>
      <c r="J38" s="17">
        <f t="shared" si="26"/>
        <v>0</v>
      </c>
      <c r="K38" s="17">
        <f t="shared" si="26"/>
        <v>0</v>
      </c>
      <c r="L38" s="17">
        <f t="shared" si="26"/>
        <v>0</v>
      </c>
      <c r="M38" s="17">
        <f t="shared" si="26"/>
        <v>0</v>
      </c>
      <c r="N38" s="17">
        <f t="shared" si="26"/>
        <v>0</v>
      </c>
      <c r="O38" s="17">
        <f t="shared" si="26"/>
        <v>0</v>
      </c>
      <c r="P38" s="17">
        <f t="shared" ref="P38" si="27">P39+P40+P41</f>
        <v>0</v>
      </c>
      <c r="Q38" s="17">
        <f t="shared" ref="Q38" si="28">Q39+Q40+Q41</f>
        <v>0</v>
      </c>
      <c r="R38" s="17" t="s">
        <v>158</v>
      </c>
      <c r="S38" s="17" t="s">
        <v>158</v>
      </c>
      <c r="T38" s="17">
        <f t="shared" si="26"/>
        <v>0</v>
      </c>
      <c r="U38" s="17">
        <f t="shared" si="26"/>
        <v>0</v>
      </c>
      <c r="V38" s="17">
        <f t="shared" si="26"/>
        <v>0</v>
      </c>
      <c r="W38" s="17">
        <f t="shared" si="26"/>
        <v>0</v>
      </c>
      <c r="X38" s="17">
        <f t="shared" si="26"/>
        <v>0</v>
      </c>
      <c r="Y38" s="17">
        <f t="shared" si="26"/>
        <v>0</v>
      </c>
      <c r="Z38" s="17">
        <f t="shared" si="26"/>
        <v>0</v>
      </c>
      <c r="AA38" s="17">
        <f t="shared" si="26"/>
        <v>0</v>
      </c>
      <c r="AB38" s="17">
        <f t="shared" si="26"/>
        <v>0</v>
      </c>
      <c r="AC38" s="17">
        <f t="shared" si="26"/>
        <v>0</v>
      </c>
      <c r="AD38" s="17">
        <f t="shared" si="26"/>
        <v>0</v>
      </c>
      <c r="AE38" s="17">
        <f t="shared" si="26"/>
        <v>0</v>
      </c>
      <c r="AF38" s="17">
        <f t="shared" si="26"/>
        <v>0</v>
      </c>
      <c r="AG38" s="17">
        <f t="shared" si="26"/>
        <v>0</v>
      </c>
      <c r="AH38" s="17">
        <f t="shared" si="26"/>
        <v>0</v>
      </c>
      <c r="AI38" s="17">
        <f t="shared" si="26"/>
        <v>0</v>
      </c>
      <c r="AJ38" s="17" t="s">
        <v>158</v>
      </c>
      <c r="AK38" s="17" t="s">
        <v>158</v>
      </c>
      <c r="AL38" s="17">
        <f t="shared" ref="AL38" si="29">AL39+AL40+AL41</f>
        <v>0</v>
      </c>
      <c r="AM38" s="17">
        <f t="shared" ref="AM38" si="30">AM39+AM40+AM41</f>
        <v>0</v>
      </c>
      <c r="AN38" s="17">
        <f t="shared" ref="AN38" si="31">AN39+AN40+AN41</f>
        <v>0</v>
      </c>
      <c r="AO38" s="17">
        <f t="shared" ref="AO38" si="32">AO39+AO40+AO41</f>
        <v>0</v>
      </c>
      <c r="AP38" s="17">
        <f t="shared" si="26"/>
        <v>0</v>
      </c>
      <c r="AQ38" s="17">
        <f t="shared" si="26"/>
        <v>0</v>
      </c>
      <c r="AR38" s="17">
        <f t="shared" si="26"/>
        <v>0</v>
      </c>
      <c r="AS38" s="17">
        <f t="shared" si="26"/>
        <v>0</v>
      </c>
      <c r="AT38" s="17">
        <f t="shared" si="26"/>
        <v>0</v>
      </c>
      <c r="AU38" s="17">
        <f t="shared" si="26"/>
        <v>0</v>
      </c>
      <c r="AV38" s="17">
        <f t="shared" si="26"/>
        <v>0</v>
      </c>
      <c r="AW38" s="17">
        <f t="shared" si="26"/>
        <v>0</v>
      </c>
      <c r="AX38" s="17">
        <f t="shared" si="26"/>
        <v>0</v>
      </c>
      <c r="AY38" s="17">
        <f t="shared" si="26"/>
        <v>0</v>
      </c>
      <c r="AZ38" s="17">
        <f t="shared" si="26"/>
        <v>0</v>
      </c>
      <c r="BA38" s="17">
        <f t="shared" si="26"/>
        <v>0</v>
      </c>
    </row>
    <row r="39" spans="1:53" ht="141.75" x14ac:dyDescent="0.2">
      <c r="A39" s="11" t="s">
        <v>79</v>
      </c>
      <c r="B39" s="12" t="s">
        <v>81</v>
      </c>
      <c r="C39" s="24" t="s">
        <v>132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 t="s">
        <v>158</v>
      </c>
      <c r="S39" s="17" t="s">
        <v>158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 t="s">
        <v>158</v>
      </c>
      <c r="AK39" s="17" t="s">
        <v>158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</row>
    <row r="40" spans="1:53" ht="126" x14ac:dyDescent="0.2">
      <c r="A40" s="11" t="s">
        <v>79</v>
      </c>
      <c r="B40" s="12" t="s">
        <v>82</v>
      </c>
      <c r="C40" s="24" t="s">
        <v>132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 t="s">
        <v>158</v>
      </c>
      <c r="S40" s="17" t="s">
        <v>158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 t="s">
        <v>158</v>
      </c>
      <c r="AK40" s="17" t="s">
        <v>158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</row>
    <row r="41" spans="1:53" ht="126" x14ac:dyDescent="0.2">
      <c r="A41" s="11" t="s">
        <v>79</v>
      </c>
      <c r="B41" s="12" t="s">
        <v>83</v>
      </c>
      <c r="C41" s="24" t="s">
        <v>132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 t="s">
        <v>158</v>
      </c>
      <c r="S41" s="17" t="s">
        <v>158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 t="s">
        <v>158</v>
      </c>
      <c r="AK41" s="17" t="s">
        <v>158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</row>
    <row r="42" spans="1:53" ht="47.25" x14ac:dyDescent="0.2">
      <c r="A42" s="11" t="s">
        <v>84</v>
      </c>
      <c r="B42" s="12" t="s">
        <v>80</v>
      </c>
      <c r="C42" s="24" t="s">
        <v>132</v>
      </c>
      <c r="D42" s="17">
        <f>D43+D44+D45</f>
        <v>0</v>
      </c>
      <c r="E42" s="17">
        <f t="shared" ref="E42:BA42" si="33">E43+E44+E45</f>
        <v>0</v>
      </c>
      <c r="F42" s="17">
        <f t="shared" si="33"/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17">
        <f t="shared" ref="P42" si="34">P43+P44+P45</f>
        <v>0</v>
      </c>
      <c r="Q42" s="17">
        <f t="shared" ref="Q42" si="35">Q43+Q44+Q45</f>
        <v>0</v>
      </c>
      <c r="R42" s="17" t="s">
        <v>158</v>
      </c>
      <c r="S42" s="17" t="s">
        <v>158</v>
      </c>
      <c r="T42" s="17">
        <f t="shared" si="33"/>
        <v>0</v>
      </c>
      <c r="U42" s="17">
        <f t="shared" si="33"/>
        <v>0</v>
      </c>
      <c r="V42" s="17">
        <f t="shared" si="33"/>
        <v>0</v>
      </c>
      <c r="W42" s="17">
        <f t="shared" si="33"/>
        <v>0</v>
      </c>
      <c r="X42" s="17">
        <f t="shared" si="33"/>
        <v>0</v>
      </c>
      <c r="Y42" s="17">
        <f t="shared" si="33"/>
        <v>0</v>
      </c>
      <c r="Z42" s="17">
        <f t="shared" si="33"/>
        <v>0</v>
      </c>
      <c r="AA42" s="17">
        <f t="shared" si="33"/>
        <v>0</v>
      </c>
      <c r="AB42" s="17">
        <f t="shared" si="33"/>
        <v>0</v>
      </c>
      <c r="AC42" s="17">
        <f t="shared" si="33"/>
        <v>0</v>
      </c>
      <c r="AD42" s="17">
        <f t="shared" si="33"/>
        <v>0</v>
      </c>
      <c r="AE42" s="17">
        <f t="shared" si="33"/>
        <v>0</v>
      </c>
      <c r="AF42" s="17">
        <f t="shared" si="33"/>
        <v>0</v>
      </c>
      <c r="AG42" s="17">
        <f t="shared" si="33"/>
        <v>0</v>
      </c>
      <c r="AH42" s="17">
        <f t="shared" si="33"/>
        <v>0</v>
      </c>
      <c r="AI42" s="17">
        <f t="shared" si="33"/>
        <v>0</v>
      </c>
      <c r="AJ42" s="17" t="s">
        <v>158</v>
      </c>
      <c r="AK42" s="17" t="s">
        <v>158</v>
      </c>
      <c r="AL42" s="17">
        <f t="shared" ref="AL42" si="36">AL43+AL44+AL45</f>
        <v>0</v>
      </c>
      <c r="AM42" s="17">
        <f t="shared" ref="AM42" si="37">AM43+AM44+AM45</f>
        <v>0</v>
      </c>
      <c r="AN42" s="17">
        <f t="shared" ref="AN42" si="38">AN43+AN44+AN45</f>
        <v>0</v>
      </c>
      <c r="AO42" s="17">
        <f t="shared" ref="AO42" si="39">AO43+AO44+AO45</f>
        <v>0</v>
      </c>
      <c r="AP42" s="17">
        <f t="shared" si="33"/>
        <v>0</v>
      </c>
      <c r="AQ42" s="17">
        <f t="shared" si="33"/>
        <v>0</v>
      </c>
      <c r="AR42" s="17">
        <f t="shared" si="33"/>
        <v>0</v>
      </c>
      <c r="AS42" s="17">
        <f t="shared" si="33"/>
        <v>0</v>
      </c>
      <c r="AT42" s="17">
        <f t="shared" si="33"/>
        <v>0</v>
      </c>
      <c r="AU42" s="17">
        <f t="shared" si="33"/>
        <v>0</v>
      </c>
      <c r="AV42" s="17">
        <f t="shared" si="33"/>
        <v>0</v>
      </c>
      <c r="AW42" s="17">
        <f t="shared" si="33"/>
        <v>0</v>
      </c>
      <c r="AX42" s="17">
        <f t="shared" si="33"/>
        <v>0</v>
      </c>
      <c r="AY42" s="17">
        <f t="shared" si="33"/>
        <v>0</v>
      </c>
      <c r="AZ42" s="17">
        <f t="shared" si="33"/>
        <v>0</v>
      </c>
      <c r="BA42" s="17">
        <f t="shared" si="33"/>
        <v>0</v>
      </c>
    </row>
    <row r="43" spans="1:53" ht="141.75" x14ac:dyDescent="0.2">
      <c r="A43" s="11" t="s">
        <v>84</v>
      </c>
      <c r="B43" s="12" t="s">
        <v>81</v>
      </c>
      <c r="C43" s="24" t="s">
        <v>132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 t="s">
        <v>158</v>
      </c>
      <c r="S43" s="17" t="s">
        <v>158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 t="s">
        <v>158</v>
      </c>
      <c r="AK43" s="17" t="s">
        <v>158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</row>
    <row r="44" spans="1:53" ht="126" x14ac:dyDescent="0.2">
      <c r="A44" s="11" t="s">
        <v>84</v>
      </c>
      <c r="B44" s="12" t="s">
        <v>82</v>
      </c>
      <c r="C44" s="24" t="s">
        <v>132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 t="s">
        <v>158</v>
      </c>
      <c r="S44" s="17" t="s">
        <v>158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 t="s">
        <v>158</v>
      </c>
      <c r="AK44" s="17" t="s">
        <v>158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</row>
    <row r="45" spans="1:53" ht="127.5" customHeight="1" x14ac:dyDescent="0.2">
      <c r="A45" s="11" t="s">
        <v>84</v>
      </c>
      <c r="B45" s="12" t="s">
        <v>85</v>
      </c>
      <c r="C45" s="24" t="s">
        <v>132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 t="s">
        <v>158</v>
      </c>
      <c r="S45" s="17" t="s">
        <v>158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 t="s">
        <v>158</v>
      </c>
      <c r="AK45" s="17" t="s">
        <v>158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</row>
    <row r="46" spans="1:53" ht="120" customHeight="1" x14ac:dyDescent="0.2">
      <c r="A46" s="11" t="s">
        <v>86</v>
      </c>
      <c r="B46" s="12" t="s">
        <v>87</v>
      </c>
      <c r="C46" s="24" t="s">
        <v>132</v>
      </c>
      <c r="D46" s="26">
        <f>D47+D48</f>
        <v>0</v>
      </c>
      <c r="E46" s="26">
        <f t="shared" ref="E46:BA46" si="40">E47+E48</f>
        <v>0</v>
      </c>
      <c r="F46" s="26">
        <f t="shared" si="40"/>
        <v>0</v>
      </c>
      <c r="G46" s="26">
        <f t="shared" si="40"/>
        <v>0</v>
      </c>
      <c r="H46" s="26">
        <f t="shared" si="40"/>
        <v>0</v>
      </c>
      <c r="I46" s="26">
        <f t="shared" si="40"/>
        <v>0</v>
      </c>
      <c r="J46" s="26">
        <f t="shared" si="40"/>
        <v>0</v>
      </c>
      <c r="K46" s="26">
        <f t="shared" si="40"/>
        <v>0</v>
      </c>
      <c r="L46" s="26">
        <f t="shared" si="40"/>
        <v>0</v>
      </c>
      <c r="M46" s="26">
        <f t="shared" si="40"/>
        <v>0</v>
      </c>
      <c r="N46" s="26">
        <f t="shared" si="40"/>
        <v>0</v>
      </c>
      <c r="O46" s="26">
        <f t="shared" si="40"/>
        <v>0</v>
      </c>
      <c r="P46" s="26">
        <f t="shared" ref="P46" si="41">P47+P48</f>
        <v>0</v>
      </c>
      <c r="Q46" s="26">
        <f t="shared" ref="Q46" si="42">Q47+Q48</f>
        <v>0</v>
      </c>
      <c r="R46" s="17" t="s">
        <v>158</v>
      </c>
      <c r="S46" s="17" t="s">
        <v>158</v>
      </c>
      <c r="T46" s="26">
        <f t="shared" si="40"/>
        <v>0</v>
      </c>
      <c r="U46" s="26">
        <f t="shared" si="40"/>
        <v>0</v>
      </c>
      <c r="V46" s="26">
        <f t="shared" si="40"/>
        <v>0</v>
      </c>
      <c r="W46" s="26">
        <f t="shared" si="40"/>
        <v>0</v>
      </c>
      <c r="X46" s="26">
        <f t="shared" si="40"/>
        <v>0</v>
      </c>
      <c r="Y46" s="26">
        <f t="shared" si="40"/>
        <v>0</v>
      </c>
      <c r="Z46" s="26">
        <f t="shared" si="40"/>
        <v>0</v>
      </c>
      <c r="AA46" s="26">
        <f t="shared" si="40"/>
        <v>0</v>
      </c>
      <c r="AB46" s="26">
        <f t="shared" si="40"/>
        <v>0</v>
      </c>
      <c r="AC46" s="26">
        <f t="shared" si="40"/>
        <v>0</v>
      </c>
      <c r="AD46" s="26">
        <f t="shared" si="40"/>
        <v>0</v>
      </c>
      <c r="AE46" s="26">
        <f t="shared" si="40"/>
        <v>0</v>
      </c>
      <c r="AF46" s="26">
        <f t="shared" si="40"/>
        <v>0</v>
      </c>
      <c r="AG46" s="26">
        <f t="shared" si="40"/>
        <v>0</v>
      </c>
      <c r="AH46" s="26">
        <f t="shared" si="40"/>
        <v>0</v>
      </c>
      <c r="AI46" s="26">
        <f t="shared" si="40"/>
        <v>0</v>
      </c>
      <c r="AJ46" s="17" t="s">
        <v>158</v>
      </c>
      <c r="AK46" s="17" t="s">
        <v>158</v>
      </c>
      <c r="AL46" s="26">
        <f t="shared" ref="AL46" si="43">AL47+AL48</f>
        <v>0</v>
      </c>
      <c r="AM46" s="26">
        <f t="shared" ref="AM46" si="44">AM47+AM48</f>
        <v>0</v>
      </c>
      <c r="AN46" s="26">
        <f t="shared" ref="AN46" si="45">AN47+AN48</f>
        <v>0</v>
      </c>
      <c r="AO46" s="26">
        <f t="shared" ref="AO46" si="46">AO47+AO48</f>
        <v>0</v>
      </c>
      <c r="AP46" s="26">
        <f t="shared" si="40"/>
        <v>0</v>
      </c>
      <c r="AQ46" s="26">
        <f t="shared" si="40"/>
        <v>0</v>
      </c>
      <c r="AR46" s="26">
        <f t="shared" si="40"/>
        <v>0</v>
      </c>
      <c r="AS46" s="26">
        <f t="shared" si="40"/>
        <v>0</v>
      </c>
      <c r="AT46" s="26">
        <f t="shared" si="40"/>
        <v>0</v>
      </c>
      <c r="AU46" s="26">
        <f t="shared" si="40"/>
        <v>0</v>
      </c>
      <c r="AV46" s="26">
        <f t="shared" si="40"/>
        <v>0</v>
      </c>
      <c r="AW46" s="26">
        <f t="shared" si="40"/>
        <v>0</v>
      </c>
      <c r="AX46" s="26">
        <f t="shared" si="40"/>
        <v>0</v>
      </c>
      <c r="AY46" s="26">
        <f t="shared" si="40"/>
        <v>0</v>
      </c>
      <c r="AZ46" s="26">
        <f t="shared" si="40"/>
        <v>0</v>
      </c>
      <c r="BA46" s="26">
        <f t="shared" si="40"/>
        <v>0</v>
      </c>
    </row>
    <row r="47" spans="1:53" ht="99.75" customHeight="1" x14ac:dyDescent="0.2">
      <c r="A47" s="11" t="s">
        <v>88</v>
      </c>
      <c r="B47" s="12" t="s">
        <v>89</v>
      </c>
      <c r="C47" s="24" t="s">
        <v>132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 t="s">
        <v>158</v>
      </c>
      <c r="S47" s="17" t="s">
        <v>158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 t="s">
        <v>158</v>
      </c>
      <c r="AK47" s="17" t="s">
        <v>158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</row>
    <row r="48" spans="1:53" ht="116.25" customHeight="1" x14ac:dyDescent="0.2">
      <c r="A48" s="11" t="s">
        <v>90</v>
      </c>
      <c r="B48" s="12" t="s">
        <v>91</v>
      </c>
      <c r="C48" s="24" t="s">
        <v>132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 t="s">
        <v>158</v>
      </c>
      <c r="S48" s="26" t="s">
        <v>158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17" t="s">
        <v>158</v>
      </c>
      <c r="AK48" s="17" t="s">
        <v>158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</row>
    <row r="49" spans="1:53" ht="47.25" x14ac:dyDescent="0.2">
      <c r="A49" s="11" t="s">
        <v>36</v>
      </c>
      <c r="B49" s="12" t="s">
        <v>92</v>
      </c>
      <c r="C49" s="24" t="s">
        <v>132</v>
      </c>
      <c r="D49" s="26">
        <f t="shared" ref="D49:O49" si="47">D50+D54+D69+D81</f>
        <v>0</v>
      </c>
      <c r="E49" s="26">
        <f t="shared" si="47"/>
        <v>0</v>
      </c>
      <c r="F49" s="26">
        <f t="shared" si="47"/>
        <v>0</v>
      </c>
      <c r="G49" s="26">
        <f t="shared" si="47"/>
        <v>0</v>
      </c>
      <c r="H49" s="26">
        <f t="shared" si="47"/>
        <v>0</v>
      </c>
      <c r="I49" s="26">
        <f t="shared" si="47"/>
        <v>0</v>
      </c>
      <c r="J49" s="26">
        <f t="shared" si="47"/>
        <v>0</v>
      </c>
      <c r="K49" s="26">
        <f t="shared" si="47"/>
        <v>0</v>
      </c>
      <c r="L49" s="26">
        <f t="shared" si="47"/>
        <v>0</v>
      </c>
      <c r="M49" s="26">
        <f t="shared" si="47"/>
        <v>0</v>
      </c>
      <c r="N49" s="26">
        <f t="shared" si="47"/>
        <v>0</v>
      </c>
      <c r="O49" s="26">
        <f t="shared" si="47"/>
        <v>0</v>
      </c>
      <c r="P49" s="26" t="s">
        <v>158</v>
      </c>
      <c r="Q49" s="26" t="s">
        <v>158</v>
      </c>
      <c r="R49" s="26" t="s">
        <v>158</v>
      </c>
      <c r="S49" s="26" t="s">
        <v>158</v>
      </c>
      <c r="T49" s="26">
        <f t="shared" ref="T49:AI49" si="48">T50+T54+T69+T81</f>
        <v>0</v>
      </c>
      <c r="U49" s="26">
        <f t="shared" si="48"/>
        <v>0</v>
      </c>
      <c r="V49" s="26">
        <f t="shared" si="48"/>
        <v>0</v>
      </c>
      <c r="W49" s="26">
        <f t="shared" si="48"/>
        <v>0</v>
      </c>
      <c r="X49" s="26">
        <f t="shared" si="48"/>
        <v>19.015000000000001</v>
      </c>
      <c r="Y49" s="26">
        <f t="shared" si="48"/>
        <v>8.7780000000000005</v>
      </c>
      <c r="Z49" s="26">
        <f t="shared" si="48"/>
        <v>0.90500000000000003</v>
      </c>
      <c r="AA49" s="26">
        <f t="shared" si="48"/>
        <v>0</v>
      </c>
      <c r="AB49" s="26">
        <f t="shared" si="48"/>
        <v>0</v>
      </c>
      <c r="AC49" s="26">
        <f t="shared" si="48"/>
        <v>0</v>
      </c>
      <c r="AD49" s="26">
        <f t="shared" si="48"/>
        <v>0</v>
      </c>
      <c r="AE49" s="26">
        <f t="shared" si="48"/>
        <v>1</v>
      </c>
      <c r="AF49" s="26">
        <f t="shared" si="48"/>
        <v>0</v>
      </c>
      <c r="AG49" s="26">
        <f t="shared" si="48"/>
        <v>0</v>
      </c>
      <c r="AH49" s="26">
        <f t="shared" si="48"/>
        <v>0</v>
      </c>
      <c r="AI49" s="26">
        <f t="shared" si="48"/>
        <v>0</v>
      </c>
      <c r="AJ49" s="26" t="s">
        <v>158</v>
      </c>
      <c r="AK49" s="26" t="s">
        <v>158</v>
      </c>
      <c r="AL49" s="26" t="s">
        <v>158</v>
      </c>
      <c r="AM49" s="26" t="s">
        <v>158</v>
      </c>
      <c r="AN49" s="26" t="s">
        <v>158</v>
      </c>
      <c r="AO49" s="26" t="s">
        <v>158</v>
      </c>
      <c r="AP49" s="29">
        <f t="shared" ref="AP49:BA49" si="49">AP50+AP54+AP69+AP81</f>
        <v>6.4647119999999996</v>
      </c>
      <c r="AQ49" s="26">
        <f t="shared" si="49"/>
        <v>0</v>
      </c>
      <c r="AR49" s="26">
        <f t="shared" si="49"/>
        <v>0</v>
      </c>
      <c r="AS49" s="26">
        <f t="shared" si="49"/>
        <v>0</v>
      </c>
      <c r="AT49" s="26">
        <f t="shared" si="49"/>
        <v>0</v>
      </c>
      <c r="AU49" s="26">
        <f t="shared" si="49"/>
        <v>0</v>
      </c>
      <c r="AV49" s="26">
        <f t="shared" si="49"/>
        <v>0</v>
      </c>
      <c r="AW49" s="26">
        <f t="shared" si="49"/>
        <v>0</v>
      </c>
      <c r="AX49" s="29">
        <f t="shared" si="49"/>
        <v>5.6250479999999996</v>
      </c>
      <c r="AY49" s="26">
        <f t="shared" si="49"/>
        <v>0</v>
      </c>
      <c r="AZ49" s="26">
        <f t="shared" si="49"/>
        <v>0</v>
      </c>
      <c r="BA49" s="26">
        <f t="shared" si="49"/>
        <v>0</v>
      </c>
    </row>
    <row r="50" spans="1:53" ht="78.75" x14ac:dyDescent="0.2">
      <c r="A50" s="11" t="s">
        <v>93</v>
      </c>
      <c r="B50" s="12" t="s">
        <v>94</v>
      </c>
      <c r="C50" s="24" t="s">
        <v>132</v>
      </c>
      <c r="D50" s="26">
        <f t="shared" ref="D50:O50" si="50">D51+D53</f>
        <v>0</v>
      </c>
      <c r="E50" s="26">
        <f t="shared" si="50"/>
        <v>0</v>
      </c>
      <c r="F50" s="26">
        <f t="shared" si="50"/>
        <v>0</v>
      </c>
      <c r="G50" s="26">
        <f t="shared" si="50"/>
        <v>0</v>
      </c>
      <c r="H50" s="26">
        <f t="shared" si="50"/>
        <v>0</v>
      </c>
      <c r="I50" s="26">
        <f t="shared" si="50"/>
        <v>0</v>
      </c>
      <c r="J50" s="26">
        <f t="shared" si="50"/>
        <v>0</v>
      </c>
      <c r="K50" s="26">
        <f t="shared" si="50"/>
        <v>0</v>
      </c>
      <c r="L50" s="26">
        <f t="shared" si="50"/>
        <v>0</v>
      </c>
      <c r="M50" s="26">
        <f t="shared" si="50"/>
        <v>0</v>
      </c>
      <c r="N50" s="26">
        <f t="shared" si="50"/>
        <v>0</v>
      </c>
      <c r="O50" s="26">
        <f t="shared" si="50"/>
        <v>0</v>
      </c>
      <c r="P50" s="26" t="s">
        <v>158</v>
      </c>
      <c r="Q50" s="26" t="s">
        <v>158</v>
      </c>
      <c r="R50" s="26" t="s">
        <v>158</v>
      </c>
      <c r="S50" s="26" t="s">
        <v>158</v>
      </c>
      <c r="T50" s="26">
        <f t="shared" ref="T50:AI50" si="51">T51+T53</f>
        <v>0</v>
      </c>
      <c r="U50" s="26">
        <f t="shared" si="51"/>
        <v>0</v>
      </c>
      <c r="V50" s="26">
        <f t="shared" si="51"/>
        <v>0</v>
      </c>
      <c r="W50" s="26">
        <f t="shared" si="51"/>
        <v>0</v>
      </c>
      <c r="X50" s="26">
        <f t="shared" si="51"/>
        <v>0</v>
      </c>
      <c r="Y50" s="26">
        <f t="shared" si="51"/>
        <v>0</v>
      </c>
      <c r="Z50" s="26">
        <f t="shared" si="51"/>
        <v>0</v>
      </c>
      <c r="AA50" s="26">
        <f t="shared" si="51"/>
        <v>0</v>
      </c>
      <c r="AB50" s="26">
        <f t="shared" si="51"/>
        <v>0</v>
      </c>
      <c r="AC50" s="26">
        <f t="shared" si="51"/>
        <v>0</v>
      </c>
      <c r="AD50" s="26">
        <f t="shared" si="51"/>
        <v>0</v>
      </c>
      <c r="AE50" s="26">
        <f t="shared" si="51"/>
        <v>0</v>
      </c>
      <c r="AF50" s="26">
        <f t="shared" si="51"/>
        <v>0</v>
      </c>
      <c r="AG50" s="26">
        <f t="shared" si="51"/>
        <v>0</v>
      </c>
      <c r="AH50" s="26">
        <f t="shared" si="51"/>
        <v>0</v>
      </c>
      <c r="AI50" s="26">
        <f t="shared" si="51"/>
        <v>0</v>
      </c>
      <c r="AJ50" s="26" t="s">
        <v>158</v>
      </c>
      <c r="AK50" s="26" t="s">
        <v>158</v>
      </c>
      <c r="AL50" s="26" t="s">
        <v>158</v>
      </c>
      <c r="AM50" s="26" t="s">
        <v>158</v>
      </c>
      <c r="AN50" s="26" t="s">
        <v>158</v>
      </c>
      <c r="AO50" s="26" t="s">
        <v>158</v>
      </c>
      <c r="AP50" s="26">
        <f t="shared" ref="AP50:BA50" si="52">AP51+AP53</f>
        <v>0</v>
      </c>
      <c r="AQ50" s="26">
        <f t="shared" si="52"/>
        <v>0</v>
      </c>
      <c r="AR50" s="26">
        <f t="shared" si="52"/>
        <v>0</v>
      </c>
      <c r="AS50" s="26">
        <f t="shared" si="52"/>
        <v>0</v>
      </c>
      <c r="AT50" s="26">
        <f t="shared" si="52"/>
        <v>0</v>
      </c>
      <c r="AU50" s="26">
        <f t="shared" si="52"/>
        <v>0</v>
      </c>
      <c r="AV50" s="26">
        <f t="shared" si="52"/>
        <v>0</v>
      </c>
      <c r="AW50" s="26">
        <f t="shared" si="52"/>
        <v>0</v>
      </c>
      <c r="AX50" s="26">
        <f t="shared" si="52"/>
        <v>0</v>
      </c>
      <c r="AY50" s="26">
        <f t="shared" si="52"/>
        <v>0</v>
      </c>
      <c r="AZ50" s="26">
        <f t="shared" si="52"/>
        <v>0</v>
      </c>
      <c r="BA50" s="26">
        <f t="shared" si="52"/>
        <v>0</v>
      </c>
    </row>
    <row r="51" spans="1:53" ht="47.25" x14ac:dyDescent="0.2">
      <c r="A51" s="11" t="s">
        <v>95</v>
      </c>
      <c r="B51" s="12" t="s">
        <v>96</v>
      </c>
      <c r="C51" s="24" t="s">
        <v>132</v>
      </c>
      <c r="D51" s="26">
        <f>D52</f>
        <v>0</v>
      </c>
      <c r="E51" s="26">
        <f t="shared" ref="E51:O51" si="53">E52</f>
        <v>0</v>
      </c>
      <c r="F51" s="26">
        <f t="shared" si="53"/>
        <v>0</v>
      </c>
      <c r="G51" s="26">
        <f t="shared" si="53"/>
        <v>0</v>
      </c>
      <c r="H51" s="26">
        <f t="shared" si="53"/>
        <v>0</v>
      </c>
      <c r="I51" s="26">
        <f t="shared" si="53"/>
        <v>0</v>
      </c>
      <c r="J51" s="26">
        <f t="shared" si="53"/>
        <v>0</v>
      </c>
      <c r="K51" s="26">
        <f t="shared" si="53"/>
        <v>0</v>
      </c>
      <c r="L51" s="26">
        <f t="shared" si="53"/>
        <v>0</v>
      </c>
      <c r="M51" s="26">
        <f t="shared" si="53"/>
        <v>0</v>
      </c>
      <c r="N51" s="26">
        <f t="shared" si="53"/>
        <v>0</v>
      </c>
      <c r="O51" s="26">
        <f t="shared" si="53"/>
        <v>0</v>
      </c>
      <c r="P51" s="26" t="s">
        <v>158</v>
      </c>
      <c r="Q51" s="26" t="s">
        <v>158</v>
      </c>
      <c r="R51" s="26" t="s">
        <v>158</v>
      </c>
      <c r="S51" s="26" t="s">
        <v>158</v>
      </c>
      <c r="T51" s="26">
        <f>T52</f>
        <v>0</v>
      </c>
      <c r="U51" s="26">
        <f t="shared" ref="U51:AI51" si="54">U52</f>
        <v>0</v>
      </c>
      <c r="V51" s="26">
        <f t="shared" si="54"/>
        <v>0</v>
      </c>
      <c r="W51" s="26">
        <f t="shared" si="54"/>
        <v>0</v>
      </c>
      <c r="X51" s="26">
        <f t="shared" si="54"/>
        <v>0</v>
      </c>
      <c r="Y51" s="26">
        <f t="shared" si="54"/>
        <v>0</v>
      </c>
      <c r="Z51" s="26">
        <f t="shared" si="54"/>
        <v>0</v>
      </c>
      <c r="AA51" s="26">
        <f t="shared" si="54"/>
        <v>0</v>
      </c>
      <c r="AB51" s="26">
        <f t="shared" si="54"/>
        <v>0</v>
      </c>
      <c r="AC51" s="26">
        <f t="shared" si="54"/>
        <v>0</v>
      </c>
      <c r="AD51" s="26">
        <f t="shared" si="54"/>
        <v>0</v>
      </c>
      <c r="AE51" s="26">
        <f t="shared" si="54"/>
        <v>0</v>
      </c>
      <c r="AF51" s="26">
        <f t="shared" si="54"/>
        <v>0</v>
      </c>
      <c r="AG51" s="26">
        <f t="shared" si="54"/>
        <v>0</v>
      </c>
      <c r="AH51" s="26">
        <f t="shared" si="54"/>
        <v>0</v>
      </c>
      <c r="AI51" s="26">
        <f t="shared" si="54"/>
        <v>0</v>
      </c>
      <c r="AJ51" s="26" t="s">
        <v>158</v>
      </c>
      <c r="AK51" s="26" t="s">
        <v>158</v>
      </c>
      <c r="AL51" s="26" t="s">
        <v>158</v>
      </c>
      <c r="AM51" s="26" t="s">
        <v>158</v>
      </c>
      <c r="AN51" s="26" t="s">
        <v>158</v>
      </c>
      <c r="AO51" s="26" t="s">
        <v>158</v>
      </c>
      <c r="AP51" s="26">
        <f>AP52</f>
        <v>0</v>
      </c>
      <c r="AQ51" s="26">
        <f t="shared" ref="AQ51:AU51" si="55">AQ52</f>
        <v>0</v>
      </c>
      <c r="AR51" s="26">
        <f t="shared" si="55"/>
        <v>0</v>
      </c>
      <c r="AS51" s="26">
        <f t="shared" si="55"/>
        <v>0</v>
      </c>
      <c r="AT51" s="26">
        <f t="shared" si="55"/>
        <v>0</v>
      </c>
      <c r="AU51" s="26">
        <f t="shared" si="55"/>
        <v>0</v>
      </c>
      <c r="AV51" s="26">
        <f>AV52</f>
        <v>0</v>
      </c>
      <c r="AW51" s="26">
        <f t="shared" ref="AW51:BA51" si="56">AW52</f>
        <v>0</v>
      </c>
      <c r="AX51" s="26">
        <f t="shared" si="56"/>
        <v>0</v>
      </c>
      <c r="AY51" s="26">
        <f t="shared" si="56"/>
        <v>0</v>
      </c>
      <c r="AZ51" s="26">
        <f t="shared" si="56"/>
        <v>0</v>
      </c>
      <c r="BA51" s="26">
        <f t="shared" si="56"/>
        <v>0</v>
      </c>
    </row>
    <row r="52" spans="1:53" ht="94.5" x14ac:dyDescent="0.2">
      <c r="A52" s="21" t="s">
        <v>95</v>
      </c>
      <c r="B52" s="18" t="s">
        <v>181</v>
      </c>
      <c r="C52" s="23" t="s">
        <v>184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 t="s">
        <v>158</v>
      </c>
      <c r="Q52" s="25" t="s">
        <v>158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 t="s">
        <v>158</v>
      </c>
      <c r="AK52" s="25" t="s">
        <v>158</v>
      </c>
      <c r="AL52" s="25" t="s">
        <v>158</v>
      </c>
      <c r="AM52" s="25" t="s">
        <v>158</v>
      </c>
      <c r="AN52" s="25" t="s">
        <v>158</v>
      </c>
      <c r="AO52" s="25" t="s">
        <v>158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</row>
    <row r="53" spans="1:53" ht="78.75" x14ac:dyDescent="0.2">
      <c r="A53" s="11" t="s">
        <v>97</v>
      </c>
      <c r="B53" s="12" t="s">
        <v>98</v>
      </c>
      <c r="C53" s="24" t="s">
        <v>132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 t="s">
        <v>158</v>
      </c>
      <c r="Q53" s="17" t="s">
        <v>158</v>
      </c>
      <c r="R53" s="17" t="s">
        <v>158</v>
      </c>
      <c r="S53" s="17" t="s">
        <v>158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 t="s">
        <v>158</v>
      </c>
      <c r="AK53" s="17" t="s">
        <v>158</v>
      </c>
      <c r="AL53" s="17" t="s">
        <v>158</v>
      </c>
      <c r="AM53" s="17" t="s">
        <v>158</v>
      </c>
      <c r="AN53" s="17" t="s">
        <v>158</v>
      </c>
      <c r="AO53" s="17" t="s">
        <v>158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</row>
    <row r="54" spans="1:53" ht="63" x14ac:dyDescent="0.2">
      <c r="A54" s="11" t="s">
        <v>37</v>
      </c>
      <c r="B54" s="12" t="s">
        <v>99</v>
      </c>
      <c r="C54" s="24" t="s">
        <v>132</v>
      </c>
      <c r="D54" s="26">
        <f t="shared" ref="D54:O54" si="57">D55+D68</f>
        <v>0</v>
      </c>
      <c r="E54" s="26">
        <f t="shared" si="57"/>
        <v>0</v>
      </c>
      <c r="F54" s="26">
        <f t="shared" si="57"/>
        <v>0</v>
      </c>
      <c r="G54" s="26">
        <f t="shared" si="57"/>
        <v>0</v>
      </c>
      <c r="H54" s="26">
        <f t="shared" si="57"/>
        <v>0</v>
      </c>
      <c r="I54" s="26">
        <f t="shared" si="57"/>
        <v>0</v>
      </c>
      <c r="J54" s="26">
        <f t="shared" si="57"/>
        <v>0</v>
      </c>
      <c r="K54" s="26">
        <f t="shared" si="57"/>
        <v>0</v>
      </c>
      <c r="L54" s="26">
        <f t="shared" si="57"/>
        <v>0</v>
      </c>
      <c r="M54" s="26">
        <f t="shared" si="57"/>
        <v>0</v>
      </c>
      <c r="N54" s="26">
        <f t="shared" si="57"/>
        <v>0</v>
      </c>
      <c r="O54" s="26">
        <f t="shared" si="57"/>
        <v>0</v>
      </c>
      <c r="P54" s="26" t="s">
        <v>158</v>
      </c>
      <c r="Q54" s="26" t="s">
        <v>158</v>
      </c>
      <c r="R54" s="26" t="s">
        <v>158</v>
      </c>
      <c r="S54" s="26" t="s">
        <v>158</v>
      </c>
      <c r="T54" s="26">
        <f t="shared" ref="T54:AI54" si="58">T55+T68</f>
        <v>0</v>
      </c>
      <c r="U54" s="26">
        <f t="shared" si="58"/>
        <v>0</v>
      </c>
      <c r="V54" s="26">
        <f t="shared" si="58"/>
        <v>0</v>
      </c>
      <c r="W54" s="26">
        <f t="shared" si="58"/>
        <v>0</v>
      </c>
      <c r="X54" s="26">
        <f t="shared" si="58"/>
        <v>19.015000000000001</v>
      </c>
      <c r="Y54" s="26">
        <f t="shared" si="58"/>
        <v>8.7780000000000005</v>
      </c>
      <c r="Z54" s="26">
        <f t="shared" si="58"/>
        <v>0.90500000000000003</v>
      </c>
      <c r="AA54" s="26">
        <f t="shared" si="58"/>
        <v>0</v>
      </c>
      <c r="AB54" s="26">
        <f t="shared" si="58"/>
        <v>0</v>
      </c>
      <c r="AC54" s="26">
        <f t="shared" si="58"/>
        <v>0</v>
      </c>
      <c r="AD54" s="26">
        <f t="shared" si="58"/>
        <v>0</v>
      </c>
      <c r="AE54" s="26">
        <f t="shared" si="58"/>
        <v>1</v>
      </c>
      <c r="AF54" s="26">
        <f t="shared" si="58"/>
        <v>0</v>
      </c>
      <c r="AG54" s="26">
        <f t="shared" si="58"/>
        <v>0</v>
      </c>
      <c r="AH54" s="26">
        <f t="shared" si="58"/>
        <v>0</v>
      </c>
      <c r="AI54" s="26">
        <f t="shared" si="58"/>
        <v>0</v>
      </c>
      <c r="AJ54" s="26" t="s">
        <v>158</v>
      </c>
      <c r="AK54" s="26" t="s">
        <v>158</v>
      </c>
      <c r="AL54" s="26" t="s">
        <v>158</v>
      </c>
      <c r="AM54" s="26" t="s">
        <v>158</v>
      </c>
      <c r="AN54" s="26" t="s">
        <v>158</v>
      </c>
      <c r="AO54" s="26" t="s">
        <v>158</v>
      </c>
      <c r="AP54" s="26">
        <f t="shared" ref="AP54:BA54" si="59">AP55+AP68</f>
        <v>0</v>
      </c>
      <c r="AQ54" s="26">
        <f t="shared" si="59"/>
        <v>0</v>
      </c>
      <c r="AR54" s="26">
        <f t="shared" si="59"/>
        <v>0</v>
      </c>
      <c r="AS54" s="26">
        <f t="shared" si="59"/>
        <v>0</v>
      </c>
      <c r="AT54" s="26">
        <f t="shared" si="59"/>
        <v>0</v>
      </c>
      <c r="AU54" s="26">
        <f t="shared" si="59"/>
        <v>0</v>
      </c>
      <c r="AV54" s="26">
        <f t="shared" si="59"/>
        <v>0</v>
      </c>
      <c r="AW54" s="26">
        <f t="shared" si="59"/>
        <v>0</v>
      </c>
      <c r="AX54" s="26">
        <f t="shared" si="59"/>
        <v>0</v>
      </c>
      <c r="AY54" s="26">
        <f t="shared" si="59"/>
        <v>0</v>
      </c>
      <c r="AZ54" s="26">
        <f t="shared" si="59"/>
        <v>0</v>
      </c>
      <c r="BA54" s="26">
        <f t="shared" si="59"/>
        <v>0</v>
      </c>
    </row>
    <row r="55" spans="1:53" ht="47.25" x14ac:dyDescent="0.2">
      <c r="A55" s="11" t="s">
        <v>38</v>
      </c>
      <c r="B55" s="12" t="s">
        <v>100</v>
      </c>
      <c r="C55" s="24" t="s">
        <v>132</v>
      </c>
      <c r="D55" s="26">
        <f>SUM(D56:D67)</f>
        <v>0</v>
      </c>
      <c r="E55" s="26">
        <f t="shared" ref="E55:O55" si="60">SUM(E56:E67)</f>
        <v>0</v>
      </c>
      <c r="F55" s="26">
        <f t="shared" si="60"/>
        <v>0</v>
      </c>
      <c r="G55" s="26">
        <f t="shared" si="60"/>
        <v>0</v>
      </c>
      <c r="H55" s="26">
        <f t="shared" si="60"/>
        <v>0</v>
      </c>
      <c r="I55" s="26">
        <f t="shared" si="60"/>
        <v>0</v>
      </c>
      <c r="J55" s="26">
        <f t="shared" si="60"/>
        <v>0</v>
      </c>
      <c r="K55" s="26">
        <f t="shared" si="60"/>
        <v>0</v>
      </c>
      <c r="L55" s="26">
        <f t="shared" si="60"/>
        <v>0</v>
      </c>
      <c r="M55" s="26">
        <f t="shared" si="60"/>
        <v>0</v>
      </c>
      <c r="N55" s="26">
        <f t="shared" si="60"/>
        <v>0</v>
      </c>
      <c r="O55" s="26">
        <f t="shared" si="60"/>
        <v>0</v>
      </c>
      <c r="P55" s="26" t="s">
        <v>158</v>
      </c>
      <c r="Q55" s="26" t="s">
        <v>158</v>
      </c>
      <c r="R55" s="26" t="s">
        <v>158</v>
      </c>
      <c r="S55" s="26" t="s">
        <v>158</v>
      </c>
      <c r="T55" s="26">
        <f>SUM(T56:T67)</f>
        <v>0</v>
      </c>
      <c r="U55" s="26">
        <f t="shared" ref="U55:AI55" si="61">SUM(U56:U67)</f>
        <v>0</v>
      </c>
      <c r="V55" s="26">
        <f t="shared" si="61"/>
        <v>0</v>
      </c>
      <c r="W55" s="26">
        <f t="shared" si="61"/>
        <v>0</v>
      </c>
      <c r="X55" s="26">
        <f t="shared" si="61"/>
        <v>19.015000000000001</v>
      </c>
      <c r="Y55" s="26">
        <f t="shared" si="61"/>
        <v>8.7780000000000005</v>
      </c>
      <c r="Z55" s="26">
        <f t="shared" si="61"/>
        <v>0.90500000000000003</v>
      </c>
      <c r="AA55" s="26">
        <f t="shared" si="61"/>
        <v>0</v>
      </c>
      <c r="AB55" s="26">
        <f t="shared" si="61"/>
        <v>0</v>
      </c>
      <c r="AC55" s="26">
        <f t="shared" si="61"/>
        <v>0</v>
      </c>
      <c r="AD55" s="26">
        <f t="shared" si="61"/>
        <v>0</v>
      </c>
      <c r="AE55" s="26">
        <f t="shared" si="61"/>
        <v>1</v>
      </c>
      <c r="AF55" s="26">
        <f t="shared" si="61"/>
        <v>0</v>
      </c>
      <c r="AG55" s="26">
        <f t="shared" si="61"/>
        <v>0</v>
      </c>
      <c r="AH55" s="26">
        <f t="shared" si="61"/>
        <v>0</v>
      </c>
      <c r="AI55" s="26">
        <f t="shared" si="61"/>
        <v>0</v>
      </c>
      <c r="AJ55" s="26" t="s">
        <v>158</v>
      </c>
      <c r="AK55" s="26" t="s">
        <v>158</v>
      </c>
      <c r="AL55" s="26" t="s">
        <v>158</v>
      </c>
      <c r="AM55" s="26" t="s">
        <v>158</v>
      </c>
      <c r="AN55" s="26" t="s">
        <v>158</v>
      </c>
      <c r="AO55" s="26" t="s">
        <v>158</v>
      </c>
      <c r="AP55" s="26">
        <f>SUM(AP56:AP67)</f>
        <v>0</v>
      </c>
      <c r="AQ55" s="26">
        <f t="shared" ref="AQ55:BA55" si="62">SUM(AQ56:AQ67)</f>
        <v>0</v>
      </c>
      <c r="AR55" s="26">
        <f t="shared" si="62"/>
        <v>0</v>
      </c>
      <c r="AS55" s="26">
        <f t="shared" si="62"/>
        <v>0</v>
      </c>
      <c r="AT55" s="26">
        <f t="shared" si="62"/>
        <v>0</v>
      </c>
      <c r="AU55" s="26">
        <f t="shared" si="62"/>
        <v>0</v>
      </c>
      <c r="AV55" s="26">
        <f t="shared" si="62"/>
        <v>0</v>
      </c>
      <c r="AW55" s="26">
        <f t="shared" si="62"/>
        <v>0</v>
      </c>
      <c r="AX55" s="26">
        <f t="shared" si="62"/>
        <v>0</v>
      </c>
      <c r="AY55" s="26">
        <f t="shared" si="62"/>
        <v>0</v>
      </c>
      <c r="AZ55" s="26">
        <f t="shared" si="62"/>
        <v>0</v>
      </c>
      <c r="BA55" s="26">
        <f t="shared" si="62"/>
        <v>0</v>
      </c>
    </row>
    <row r="56" spans="1:53" ht="62.25" customHeight="1" x14ac:dyDescent="0.2">
      <c r="A56" s="21" t="s">
        <v>38</v>
      </c>
      <c r="B56" s="20" t="s">
        <v>254</v>
      </c>
      <c r="C56" s="23" t="s">
        <v>185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 t="s">
        <v>158</v>
      </c>
      <c r="Q56" s="19" t="s">
        <v>158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 t="s">
        <v>158</v>
      </c>
      <c r="AK56" s="19" t="s">
        <v>158</v>
      </c>
      <c r="AL56" s="19" t="s">
        <v>158</v>
      </c>
      <c r="AM56" s="19" t="s">
        <v>158</v>
      </c>
      <c r="AN56" s="19" t="s">
        <v>158</v>
      </c>
      <c r="AO56" s="19" t="s">
        <v>158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</row>
    <row r="57" spans="1:53" ht="63" x14ac:dyDescent="0.2">
      <c r="A57" s="21" t="s">
        <v>38</v>
      </c>
      <c r="B57" s="20" t="s">
        <v>255</v>
      </c>
      <c r="C57" s="23" t="s">
        <v>186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 t="s">
        <v>158</v>
      </c>
      <c r="Q57" s="19" t="s">
        <v>158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8.7780000000000005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1</v>
      </c>
      <c r="AF57" s="19">
        <v>0</v>
      </c>
      <c r="AG57" s="19">
        <v>0</v>
      </c>
      <c r="AH57" s="19">
        <v>0</v>
      </c>
      <c r="AI57" s="19">
        <v>0</v>
      </c>
      <c r="AJ57" s="19" t="s">
        <v>158</v>
      </c>
      <c r="AK57" s="19" t="s">
        <v>158</v>
      </c>
      <c r="AL57" s="19" t="s">
        <v>158</v>
      </c>
      <c r="AM57" s="19" t="s">
        <v>158</v>
      </c>
      <c r="AN57" s="19" t="s">
        <v>158</v>
      </c>
      <c r="AO57" s="19" t="s">
        <v>158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</row>
    <row r="58" spans="1:53" ht="47.25" x14ac:dyDescent="0.2">
      <c r="A58" s="21" t="s">
        <v>38</v>
      </c>
      <c r="B58" s="20" t="s">
        <v>165</v>
      </c>
      <c r="C58" s="23" t="s">
        <v>187</v>
      </c>
      <c r="D58" s="19" t="s">
        <v>158</v>
      </c>
      <c r="E58" s="19">
        <v>0</v>
      </c>
      <c r="F58" s="19" t="s">
        <v>158</v>
      </c>
      <c r="G58" s="19">
        <v>0</v>
      </c>
      <c r="H58" s="19" t="s">
        <v>158</v>
      </c>
      <c r="I58" s="19">
        <v>0</v>
      </c>
      <c r="J58" s="19" t="s">
        <v>158</v>
      </c>
      <c r="K58" s="19">
        <v>0</v>
      </c>
      <c r="L58" s="19" t="s">
        <v>158</v>
      </c>
      <c r="M58" s="19">
        <v>0</v>
      </c>
      <c r="N58" s="19" t="s">
        <v>158</v>
      </c>
      <c r="O58" s="19">
        <v>0</v>
      </c>
      <c r="P58" s="19" t="s">
        <v>158</v>
      </c>
      <c r="Q58" s="19" t="s">
        <v>158</v>
      </c>
      <c r="R58" s="19" t="s">
        <v>158</v>
      </c>
      <c r="S58" s="19">
        <v>0</v>
      </c>
      <c r="T58" s="19" t="s">
        <v>158</v>
      </c>
      <c r="U58" s="19">
        <v>0</v>
      </c>
      <c r="V58" s="19" t="s">
        <v>158</v>
      </c>
      <c r="W58" s="19">
        <v>0</v>
      </c>
      <c r="X58" s="19" t="s">
        <v>158</v>
      </c>
      <c r="Y58" s="19">
        <v>0</v>
      </c>
      <c r="Z58" s="19" t="s">
        <v>158</v>
      </c>
      <c r="AA58" s="19">
        <v>0</v>
      </c>
      <c r="AB58" s="19" t="s">
        <v>158</v>
      </c>
      <c r="AC58" s="19">
        <v>0</v>
      </c>
      <c r="AD58" s="19" t="s">
        <v>158</v>
      </c>
      <c r="AE58" s="19">
        <v>0</v>
      </c>
      <c r="AF58" s="19" t="s">
        <v>158</v>
      </c>
      <c r="AG58" s="19">
        <v>0</v>
      </c>
      <c r="AH58" s="19" t="s">
        <v>158</v>
      </c>
      <c r="AI58" s="19">
        <v>0</v>
      </c>
      <c r="AJ58" s="19" t="s">
        <v>158</v>
      </c>
      <c r="AK58" s="19" t="s">
        <v>158</v>
      </c>
      <c r="AL58" s="19" t="s">
        <v>158</v>
      </c>
      <c r="AM58" s="19" t="s">
        <v>158</v>
      </c>
      <c r="AN58" s="19" t="s">
        <v>158</v>
      </c>
      <c r="AO58" s="19" t="s">
        <v>158</v>
      </c>
      <c r="AP58" s="19" t="s">
        <v>158</v>
      </c>
      <c r="AQ58" s="19">
        <v>0</v>
      </c>
      <c r="AR58" s="19" t="s">
        <v>158</v>
      </c>
      <c r="AS58" s="19">
        <v>0</v>
      </c>
      <c r="AT58" s="19" t="s">
        <v>158</v>
      </c>
      <c r="AU58" s="19">
        <v>0</v>
      </c>
      <c r="AV58" s="19" t="s">
        <v>158</v>
      </c>
      <c r="AW58" s="19">
        <v>0</v>
      </c>
      <c r="AX58" s="19" t="s">
        <v>158</v>
      </c>
      <c r="AY58" s="19">
        <v>0</v>
      </c>
      <c r="AZ58" s="19" t="s">
        <v>158</v>
      </c>
      <c r="BA58" s="19">
        <v>0</v>
      </c>
    </row>
    <row r="59" spans="1:53" ht="63" x14ac:dyDescent="0.2">
      <c r="A59" s="21" t="s">
        <v>38</v>
      </c>
      <c r="B59" s="20" t="s">
        <v>161</v>
      </c>
      <c r="C59" s="23" t="s">
        <v>188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 t="s">
        <v>158</v>
      </c>
      <c r="Q59" s="19" t="s">
        <v>158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 t="s">
        <v>158</v>
      </c>
      <c r="AK59" s="19" t="s">
        <v>158</v>
      </c>
      <c r="AL59" s="19" t="s">
        <v>158</v>
      </c>
      <c r="AM59" s="19" t="s">
        <v>158</v>
      </c>
      <c r="AN59" s="19" t="s">
        <v>158</v>
      </c>
      <c r="AO59" s="19" t="s">
        <v>158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</row>
    <row r="60" spans="1:53" ht="78.75" x14ac:dyDescent="0.2">
      <c r="A60" s="21" t="s">
        <v>38</v>
      </c>
      <c r="B60" s="20" t="s">
        <v>160</v>
      </c>
      <c r="C60" s="23" t="s">
        <v>189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 t="s">
        <v>158</v>
      </c>
      <c r="Q60" s="19" t="s">
        <v>158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f>1.32+1.32</f>
        <v>2.64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 t="s">
        <v>158</v>
      </c>
      <c r="AK60" s="19" t="s">
        <v>158</v>
      </c>
      <c r="AL60" s="19" t="s">
        <v>158</v>
      </c>
      <c r="AM60" s="19" t="s">
        <v>158</v>
      </c>
      <c r="AN60" s="19" t="s">
        <v>158</v>
      </c>
      <c r="AO60" s="19" t="s">
        <v>158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</row>
    <row r="61" spans="1:53" ht="86.25" customHeight="1" x14ac:dyDescent="0.2">
      <c r="A61" s="21" t="s">
        <v>38</v>
      </c>
      <c r="B61" s="20" t="s">
        <v>256</v>
      </c>
      <c r="C61" s="23" t="s">
        <v>257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 t="s">
        <v>158</v>
      </c>
      <c r="Q61" s="19" t="s">
        <v>158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f>0.065+0.84</f>
        <v>0.90500000000000003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 t="s">
        <v>158</v>
      </c>
      <c r="AK61" s="19" t="s">
        <v>158</v>
      </c>
      <c r="AL61" s="19" t="s">
        <v>158</v>
      </c>
      <c r="AM61" s="19" t="s">
        <v>158</v>
      </c>
      <c r="AN61" s="19" t="s">
        <v>158</v>
      </c>
      <c r="AO61" s="19" t="s">
        <v>158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</row>
    <row r="62" spans="1:53" ht="68.25" customHeight="1" x14ac:dyDescent="0.2">
      <c r="A62" s="21" t="s">
        <v>38</v>
      </c>
      <c r="B62" s="20" t="s">
        <v>177</v>
      </c>
      <c r="C62" s="23" t="s">
        <v>190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 t="s">
        <v>158</v>
      </c>
      <c r="Q62" s="19" t="s">
        <v>158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 t="s">
        <v>158</v>
      </c>
      <c r="AK62" s="19" t="s">
        <v>158</v>
      </c>
      <c r="AL62" s="19" t="s">
        <v>158</v>
      </c>
      <c r="AM62" s="19" t="s">
        <v>158</v>
      </c>
      <c r="AN62" s="19" t="s">
        <v>158</v>
      </c>
      <c r="AO62" s="19" t="s">
        <v>158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</row>
    <row r="63" spans="1:53" ht="68.25" customHeight="1" x14ac:dyDescent="0.2">
      <c r="A63" s="21" t="s">
        <v>38</v>
      </c>
      <c r="B63" s="20" t="s">
        <v>163</v>
      </c>
      <c r="C63" s="23" t="s">
        <v>191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 t="s">
        <v>158</v>
      </c>
      <c r="Q63" s="19" t="s">
        <v>158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8.39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 t="s">
        <v>158</v>
      </c>
      <c r="AK63" s="19" t="s">
        <v>158</v>
      </c>
      <c r="AL63" s="19" t="s">
        <v>158</v>
      </c>
      <c r="AM63" s="19" t="s">
        <v>158</v>
      </c>
      <c r="AN63" s="19" t="s">
        <v>158</v>
      </c>
      <c r="AO63" s="19" t="s">
        <v>158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</row>
    <row r="64" spans="1:53" ht="68.25" customHeight="1" x14ac:dyDescent="0.2">
      <c r="A64" s="21" t="s">
        <v>38</v>
      </c>
      <c r="B64" s="20" t="s">
        <v>159</v>
      </c>
      <c r="C64" s="23" t="s">
        <v>192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 t="s">
        <v>158</v>
      </c>
      <c r="Q64" s="19" t="s">
        <v>158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 t="s">
        <v>158</v>
      </c>
      <c r="AK64" s="19" t="s">
        <v>158</v>
      </c>
      <c r="AL64" s="19" t="s">
        <v>158</v>
      </c>
      <c r="AM64" s="19" t="s">
        <v>158</v>
      </c>
      <c r="AN64" s="19" t="s">
        <v>158</v>
      </c>
      <c r="AO64" s="19" t="s">
        <v>158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</row>
    <row r="65" spans="1:53" ht="71.25" customHeight="1" x14ac:dyDescent="0.2">
      <c r="A65" s="21" t="s">
        <v>38</v>
      </c>
      <c r="B65" s="20" t="s">
        <v>162</v>
      </c>
      <c r="C65" s="23" t="s">
        <v>193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 t="s">
        <v>158</v>
      </c>
      <c r="Q65" s="19" t="s">
        <v>158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f>6.633+0.176+0.176</f>
        <v>6.9850000000000003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 t="s">
        <v>158</v>
      </c>
      <c r="AK65" s="19" t="s">
        <v>158</v>
      </c>
      <c r="AL65" s="19" t="s">
        <v>158</v>
      </c>
      <c r="AM65" s="19" t="s">
        <v>158</v>
      </c>
      <c r="AN65" s="19" t="s">
        <v>158</v>
      </c>
      <c r="AO65" s="19" t="s">
        <v>158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</row>
    <row r="66" spans="1:53" ht="60.75" customHeight="1" x14ac:dyDescent="0.2">
      <c r="A66" s="21" t="s">
        <v>38</v>
      </c>
      <c r="B66" s="20" t="s">
        <v>258</v>
      </c>
      <c r="C66" s="23" t="s">
        <v>194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 t="s">
        <v>158</v>
      </c>
      <c r="Q66" s="19" t="s">
        <v>158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 t="s">
        <v>158</v>
      </c>
      <c r="AK66" s="19" t="s">
        <v>158</v>
      </c>
      <c r="AL66" s="19" t="s">
        <v>158</v>
      </c>
      <c r="AM66" s="19" t="s">
        <v>158</v>
      </c>
      <c r="AN66" s="19" t="s">
        <v>158</v>
      </c>
      <c r="AO66" s="19" t="s">
        <v>158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</row>
    <row r="67" spans="1:53" ht="51" customHeight="1" x14ac:dyDescent="0.2">
      <c r="A67" s="21" t="s">
        <v>38</v>
      </c>
      <c r="B67" s="20" t="s">
        <v>261</v>
      </c>
      <c r="C67" s="23" t="s">
        <v>262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 t="s">
        <v>158</v>
      </c>
      <c r="Q67" s="19" t="s">
        <v>158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1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 t="s">
        <v>158</v>
      </c>
      <c r="AK67" s="19" t="s">
        <v>158</v>
      </c>
      <c r="AL67" s="19" t="s">
        <v>158</v>
      </c>
      <c r="AM67" s="19" t="s">
        <v>158</v>
      </c>
      <c r="AN67" s="19" t="s">
        <v>158</v>
      </c>
      <c r="AO67" s="19" t="s">
        <v>158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</row>
    <row r="68" spans="1:53" ht="63" x14ac:dyDescent="0.2">
      <c r="A68" s="11" t="s">
        <v>39</v>
      </c>
      <c r="B68" s="12" t="s">
        <v>101</v>
      </c>
      <c r="C68" s="24" t="s">
        <v>132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 t="s">
        <v>158</v>
      </c>
      <c r="Q68" s="17" t="s">
        <v>158</v>
      </c>
      <c r="R68" s="17" t="s">
        <v>158</v>
      </c>
      <c r="S68" s="17" t="s">
        <v>158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 t="s">
        <v>158</v>
      </c>
      <c r="AK68" s="17" t="s">
        <v>158</v>
      </c>
      <c r="AL68" s="17" t="s">
        <v>158</v>
      </c>
      <c r="AM68" s="17" t="s">
        <v>158</v>
      </c>
      <c r="AN68" s="17" t="s">
        <v>158</v>
      </c>
      <c r="AO68" s="17" t="s">
        <v>158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</row>
    <row r="69" spans="1:53" ht="47.25" x14ac:dyDescent="0.2">
      <c r="A69" s="11" t="s">
        <v>41</v>
      </c>
      <c r="B69" s="12" t="s">
        <v>102</v>
      </c>
      <c r="C69" s="24" t="s">
        <v>132</v>
      </c>
      <c r="D69" s="26">
        <f>D70+D72+D74+D75+D76+D78+D79+D80</f>
        <v>0</v>
      </c>
      <c r="E69" s="26">
        <f t="shared" ref="E69:BA69" si="63">E70+E72+E74+E75+E76+E78+E79+E80</f>
        <v>0</v>
      </c>
      <c r="F69" s="26">
        <f t="shared" si="63"/>
        <v>0</v>
      </c>
      <c r="G69" s="26">
        <f t="shared" si="63"/>
        <v>0</v>
      </c>
      <c r="H69" s="26">
        <f t="shared" si="63"/>
        <v>0</v>
      </c>
      <c r="I69" s="26">
        <f t="shared" si="63"/>
        <v>0</v>
      </c>
      <c r="J69" s="26">
        <f t="shared" si="63"/>
        <v>0</v>
      </c>
      <c r="K69" s="26">
        <f t="shared" si="63"/>
        <v>0</v>
      </c>
      <c r="L69" s="26">
        <f t="shared" si="63"/>
        <v>0</v>
      </c>
      <c r="M69" s="26">
        <f t="shared" si="63"/>
        <v>0</v>
      </c>
      <c r="N69" s="26">
        <f t="shared" si="63"/>
        <v>0</v>
      </c>
      <c r="O69" s="26">
        <f t="shared" si="63"/>
        <v>0</v>
      </c>
      <c r="P69" s="26" t="s">
        <v>158</v>
      </c>
      <c r="Q69" s="26" t="s">
        <v>158</v>
      </c>
      <c r="R69" s="26" t="s">
        <v>158</v>
      </c>
      <c r="S69" s="26" t="s">
        <v>158</v>
      </c>
      <c r="T69" s="26">
        <f t="shared" si="63"/>
        <v>0</v>
      </c>
      <c r="U69" s="26">
        <f t="shared" si="63"/>
        <v>0</v>
      </c>
      <c r="V69" s="26">
        <f t="shared" si="63"/>
        <v>0</v>
      </c>
      <c r="W69" s="26">
        <f t="shared" si="63"/>
        <v>0</v>
      </c>
      <c r="X69" s="26">
        <f t="shared" si="63"/>
        <v>0</v>
      </c>
      <c r="Y69" s="26">
        <f t="shared" si="63"/>
        <v>0</v>
      </c>
      <c r="Z69" s="26">
        <f t="shared" si="63"/>
        <v>0</v>
      </c>
      <c r="AA69" s="26">
        <f t="shared" si="63"/>
        <v>0</v>
      </c>
      <c r="AB69" s="26">
        <f t="shared" si="63"/>
        <v>0</v>
      </c>
      <c r="AC69" s="26">
        <f t="shared" si="63"/>
        <v>0</v>
      </c>
      <c r="AD69" s="26">
        <f t="shared" si="63"/>
        <v>0</v>
      </c>
      <c r="AE69" s="26">
        <f t="shared" si="63"/>
        <v>0</v>
      </c>
      <c r="AF69" s="26">
        <f t="shared" si="63"/>
        <v>0</v>
      </c>
      <c r="AG69" s="26">
        <f t="shared" si="63"/>
        <v>0</v>
      </c>
      <c r="AH69" s="26">
        <f t="shared" si="63"/>
        <v>0</v>
      </c>
      <c r="AI69" s="26">
        <f t="shared" si="63"/>
        <v>0</v>
      </c>
      <c r="AJ69" s="26" t="s">
        <v>158</v>
      </c>
      <c r="AK69" s="26" t="s">
        <v>158</v>
      </c>
      <c r="AL69" s="26" t="s">
        <v>158</v>
      </c>
      <c r="AM69" s="26" t="s">
        <v>158</v>
      </c>
      <c r="AN69" s="26" t="s">
        <v>158</v>
      </c>
      <c r="AO69" s="26" t="s">
        <v>158</v>
      </c>
      <c r="AP69" s="29">
        <f t="shared" si="63"/>
        <v>6.4647119999999996</v>
      </c>
      <c r="AQ69" s="26">
        <f t="shared" si="63"/>
        <v>0</v>
      </c>
      <c r="AR69" s="26">
        <f t="shared" si="63"/>
        <v>0</v>
      </c>
      <c r="AS69" s="26">
        <f t="shared" si="63"/>
        <v>0</v>
      </c>
      <c r="AT69" s="26">
        <f t="shared" si="63"/>
        <v>0</v>
      </c>
      <c r="AU69" s="26">
        <f t="shared" si="63"/>
        <v>0</v>
      </c>
      <c r="AV69" s="26">
        <f t="shared" si="63"/>
        <v>0</v>
      </c>
      <c r="AW69" s="26">
        <f t="shared" si="63"/>
        <v>0</v>
      </c>
      <c r="AX69" s="26">
        <f t="shared" si="63"/>
        <v>0</v>
      </c>
      <c r="AY69" s="26">
        <f t="shared" si="63"/>
        <v>0</v>
      </c>
      <c r="AZ69" s="26">
        <f t="shared" si="63"/>
        <v>0</v>
      </c>
      <c r="BA69" s="26">
        <f t="shared" si="63"/>
        <v>0</v>
      </c>
    </row>
    <row r="70" spans="1:53" ht="47.25" x14ac:dyDescent="0.2">
      <c r="A70" s="11" t="s">
        <v>42</v>
      </c>
      <c r="B70" s="12" t="s">
        <v>103</v>
      </c>
      <c r="C70" s="24" t="s">
        <v>132</v>
      </c>
      <c r="D70" s="26">
        <f>D71</f>
        <v>0</v>
      </c>
      <c r="E70" s="26">
        <f t="shared" ref="E70:BA70" si="64">E71</f>
        <v>0</v>
      </c>
      <c r="F70" s="26">
        <f t="shared" si="64"/>
        <v>0</v>
      </c>
      <c r="G70" s="26">
        <f t="shared" si="64"/>
        <v>0</v>
      </c>
      <c r="H70" s="26">
        <f t="shared" si="64"/>
        <v>0</v>
      </c>
      <c r="I70" s="26">
        <f t="shared" si="64"/>
        <v>0</v>
      </c>
      <c r="J70" s="26">
        <f t="shared" si="64"/>
        <v>0</v>
      </c>
      <c r="K70" s="26">
        <f t="shared" si="64"/>
        <v>0</v>
      </c>
      <c r="L70" s="26">
        <f t="shared" si="64"/>
        <v>0</v>
      </c>
      <c r="M70" s="26">
        <f t="shared" si="64"/>
        <v>0</v>
      </c>
      <c r="N70" s="26">
        <f t="shared" si="64"/>
        <v>0</v>
      </c>
      <c r="O70" s="26">
        <f t="shared" si="64"/>
        <v>0</v>
      </c>
      <c r="P70" s="26" t="str">
        <f t="shared" si="64"/>
        <v>нд</v>
      </c>
      <c r="Q70" s="26" t="str">
        <f t="shared" si="64"/>
        <v>нд</v>
      </c>
      <c r="R70" s="26" t="s">
        <v>158</v>
      </c>
      <c r="S70" s="26" t="s">
        <v>158</v>
      </c>
      <c r="T70" s="26">
        <f t="shared" si="64"/>
        <v>0</v>
      </c>
      <c r="U70" s="26">
        <f t="shared" si="64"/>
        <v>0</v>
      </c>
      <c r="V70" s="26">
        <f t="shared" si="64"/>
        <v>0</v>
      </c>
      <c r="W70" s="26">
        <f t="shared" si="64"/>
        <v>0</v>
      </c>
      <c r="X70" s="26">
        <f t="shared" si="64"/>
        <v>0</v>
      </c>
      <c r="Y70" s="26">
        <f t="shared" si="64"/>
        <v>0</v>
      </c>
      <c r="Z70" s="26">
        <f t="shared" si="64"/>
        <v>0</v>
      </c>
      <c r="AA70" s="26">
        <f t="shared" si="64"/>
        <v>0</v>
      </c>
      <c r="AB70" s="26">
        <f t="shared" si="64"/>
        <v>0</v>
      </c>
      <c r="AC70" s="26">
        <f t="shared" si="64"/>
        <v>0</v>
      </c>
      <c r="AD70" s="26">
        <f t="shared" si="64"/>
        <v>0</v>
      </c>
      <c r="AE70" s="26">
        <f t="shared" si="64"/>
        <v>0</v>
      </c>
      <c r="AF70" s="26">
        <f t="shared" si="64"/>
        <v>0</v>
      </c>
      <c r="AG70" s="26">
        <f t="shared" si="64"/>
        <v>0</v>
      </c>
      <c r="AH70" s="26">
        <f t="shared" si="64"/>
        <v>0</v>
      </c>
      <c r="AI70" s="26">
        <f t="shared" si="64"/>
        <v>0</v>
      </c>
      <c r="AJ70" s="26" t="str">
        <f t="shared" si="64"/>
        <v>нд</v>
      </c>
      <c r="AK70" s="26" t="str">
        <f t="shared" si="64"/>
        <v>нд</v>
      </c>
      <c r="AL70" s="26" t="str">
        <f t="shared" si="64"/>
        <v>нд</v>
      </c>
      <c r="AM70" s="26" t="str">
        <f t="shared" si="64"/>
        <v>нд</v>
      </c>
      <c r="AN70" s="26" t="str">
        <f t="shared" si="64"/>
        <v>нд</v>
      </c>
      <c r="AO70" s="26" t="str">
        <f t="shared" si="64"/>
        <v>нд</v>
      </c>
      <c r="AP70" s="29">
        <f t="shared" si="64"/>
        <v>2.8429199999999999</v>
      </c>
      <c r="AQ70" s="26">
        <f t="shared" si="64"/>
        <v>0</v>
      </c>
      <c r="AR70" s="26">
        <f t="shared" si="64"/>
        <v>0</v>
      </c>
      <c r="AS70" s="26">
        <f t="shared" si="64"/>
        <v>0</v>
      </c>
      <c r="AT70" s="26">
        <f t="shared" si="64"/>
        <v>0</v>
      </c>
      <c r="AU70" s="26">
        <f t="shared" si="64"/>
        <v>0</v>
      </c>
      <c r="AV70" s="26">
        <f t="shared" si="64"/>
        <v>0</v>
      </c>
      <c r="AW70" s="26">
        <f t="shared" si="64"/>
        <v>0</v>
      </c>
      <c r="AX70" s="26">
        <f t="shared" si="64"/>
        <v>0</v>
      </c>
      <c r="AY70" s="26">
        <f t="shared" si="64"/>
        <v>0</v>
      </c>
      <c r="AZ70" s="26">
        <f t="shared" si="64"/>
        <v>0</v>
      </c>
      <c r="BA70" s="26">
        <f t="shared" si="64"/>
        <v>0</v>
      </c>
    </row>
    <row r="71" spans="1:53" ht="31.5" x14ac:dyDescent="0.2">
      <c r="A71" s="21" t="s">
        <v>42</v>
      </c>
      <c r="B71" s="18" t="s">
        <v>250</v>
      </c>
      <c r="C71" s="23" t="s">
        <v>195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 t="s">
        <v>158</v>
      </c>
      <c r="Q71" s="25" t="s">
        <v>158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 t="s">
        <v>158</v>
      </c>
      <c r="AK71" s="25" t="s">
        <v>158</v>
      </c>
      <c r="AL71" s="25" t="s">
        <v>158</v>
      </c>
      <c r="AM71" s="25" t="s">
        <v>158</v>
      </c>
      <c r="AN71" s="25" t="s">
        <v>158</v>
      </c>
      <c r="AO71" s="25" t="s">
        <v>158</v>
      </c>
      <c r="AP71" s="30">
        <f>2.3691*1.2</f>
        <v>2.8429199999999999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</row>
    <row r="72" spans="1:53" ht="47.25" x14ac:dyDescent="0.2">
      <c r="A72" s="11" t="s">
        <v>43</v>
      </c>
      <c r="B72" s="12" t="s">
        <v>104</v>
      </c>
      <c r="C72" s="24" t="s">
        <v>132</v>
      </c>
      <c r="D72" s="26">
        <f>D73</f>
        <v>0</v>
      </c>
      <c r="E72" s="26">
        <f t="shared" ref="E72:BA72" si="65">E73</f>
        <v>0</v>
      </c>
      <c r="F72" s="26">
        <f t="shared" si="65"/>
        <v>0</v>
      </c>
      <c r="G72" s="26">
        <f t="shared" si="65"/>
        <v>0</v>
      </c>
      <c r="H72" s="26">
        <f t="shared" si="65"/>
        <v>0</v>
      </c>
      <c r="I72" s="26">
        <f t="shared" si="65"/>
        <v>0</v>
      </c>
      <c r="J72" s="26">
        <f t="shared" si="65"/>
        <v>0</v>
      </c>
      <c r="K72" s="26">
        <f t="shared" si="65"/>
        <v>0</v>
      </c>
      <c r="L72" s="26">
        <f t="shared" si="65"/>
        <v>0</v>
      </c>
      <c r="M72" s="26">
        <f t="shared" si="65"/>
        <v>0</v>
      </c>
      <c r="N72" s="26">
        <f t="shared" si="65"/>
        <v>0</v>
      </c>
      <c r="O72" s="26">
        <f t="shared" si="65"/>
        <v>0</v>
      </c>
      <c r="P72" s="26" t="str">
        <f t="shared" si="65"/>
        <v>нд</v>
      </c>
      <c r="Q72" s="26" t="str">
        <f t="shared" si="65"/>
        <v>нд</v>
      </c>
      <c r="R72" s="26" t="s">
        <v>158</v>
      </c>
      <c r="S72" s="26" t="s">
        <v>158</v>
      </c>
      <c r="T72" s="26">
        <f t="shared" si="65"/>
        <v>0</v>
      </c>
      <c r="U72" s="26">
        <f t="shared" si="65"/>
        <v>0</v>
      </c>
      <c r="V72" s="26">
        <f t="shared" si="65"/>
        <v>0</v>
      </c>
      <c r="W72" s="26">
        <f t="shared" si="65"/>
        <v>0</v>
      </c>
      <c r="X72" s="26">
        <f t="shared" si="65"/>
        <v>0</v>
      </c>
      <c r="Y72" s="26">
        <f t="shared" si="65"/>
        <v>0</v>
      </c>
      <c r="Z72" s="26">
        <f t="shared" si="65"/>
        <v>0</v>
      </c>
      <c r="AA72" s="26">
        <f t="shared" si="65"/>
        <v>0</v>
      </c>
      <c r="AB72" s="26">
        <f t="shared" si="65"/>
        <v>0</v>
      </c>
      <c r="AC72" s="26">
        <f t="shared" si="65"/>
        <v>0</v>
      </c>
      <c r="AD72" s="26">
        <f t="shared" si="65"/>
        <v>0</v>
      </c>
      <c r="AE72" s="26">
        <f t="shared" si="65"/>
        <v>0</v>
      </c>
      <c r="AF72" s="26">
        <f t="shared" si="65"/>
        <v>0</v>
      </c>
      <c r="AG72" s="26">
        <f t="shared" si="65"/>
        <v>0</v>
      </c>
      <c r="AH72" s="26">
        <f t="shared" si="65"/>
        <v>0</v>
      </c>
      <c r="AI72" s="26">
        <f t="shared" si="65"/>
        <v>0</v>
      </c>
      <c r="AJ72" s="26" t="str">
        <f t="shared" si="65"/>
        <v>нд</v>
      </c>
      <c r="AK72" s="26" t="str">
        <f t="shared" si="65"/>
        <v>нд</v>
      </c>
      <c r="AL72" s="26" t="str">
        <f t="shared" si="65"/>
        <v>нд</v>
      </c>
      <c r="AM72" s="26" t="str">
        <f t="shared" si="65"/>
        <v>нд</v>
      </c>
      <c r="AN72" s="26" t="str">
        <f t="shared" si="65"/>
        <v>нд</v>
      </c>
      <c r="AO72" s="26" t="str">
        <f t="shared" si="65"/>
        <v>нд</v>
      </c>
      <c r="AP72" s="29">
        <f t="shared" si="65"/>
        <v>3.1669199999999997</v>
      </c>
      <c r="AQ72" s="26">
        <f t="shared" si="65"/>
        <v>0</v>
      </c>
      <c r="AR72" s="26">
        <f t="shared" si="65"/>
        <v>0</v>
      </c>
      <c r="AS72" s="26">
        <f t="shared" si="65"/>
        <v>0</v>
      </c>
      <c r="AT72" s="26">
        <f t="shared" si="65"/>
        <v>0</v>
      </c>
      <c r="AU72" s="26">
        <f t="shared" si="65"/>
        <v>0</v>
      </c>
      <c r="AV72" s="26">
        <f t="shared" si="65"/>
        <v>0</v>
      </c>
      <c r="AW72" s="26">
        <f t="shared" si="65"/>
        <v>0</v>
      </c>
      <c r="AX72" s="26">
        <f t="shared" si="65"/>
        <v>0</v>
      </c>
      <c r="AY72" s="26">
        <f t="shared" si="65"/>
        <v>0</v>
      </c>
      <c r="AZ72" s="26">
        <f t="shared" si="65"/>
        <v>0</v>
      </c>
      <c r="BA72" s="26">
        <f t="shared" si="65"/>
        <v>0</v>
      </c>
    </row>
    <row r="73" spans="1:53" ht="31.5" x14ac:dyDescent="0.2">
      <c r="A73" s="21" t="s">
        <v>43</v>
      </c>
      <c r="B73" s="18" t="s">
        <v>251</v>
      </c>
      <c r="C73" s="23" t="s">
        <v>196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 t="s">
        <v>158</v>
      </c>
      <c r="Q73" s="19" t="s">
        <v>158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 t="s">
        <v>158</v>
      </c>
      <c r="AK73" s="19" t="s">
        <v>158</v>
      </c>
      <c r="AL73" s="19" t="s">
        <v>158</v>
      </c>
      <c r="AM73" s="19" t="s">
        <v>158</v>
      </c>
      <c r="AN73" s="19" t="s">
        <v>158</v>
      </c>
      <c r="AO73" s="19" t="s">
        <v>158</v>
      </c>
      <c r="AP73" s="30">
        <f>2.6391*1.2</f>
        <v>3.1669199999999997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</row>
    <row r="74" spans="1:53" ht="47.25" x14ac:dyDescent="0.2">
      <c r="A74" s="11" t="s">
        <v>44</v>
      </c>
      <c r="B74" s="12" t="s">
        <v>105</v>
      </c>
      <c r="C74" s="24" t="s">
        <v>132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 t="s">
        <v>158</v>
      </c>
      <c r="Q74" s="17" t="s">
        <v>158</v>
      </c>
      <c r="R74" s="17" t="s">
        <v>158</v>
      </c>
      <c r="S74" s="17" t="s">
        <v>158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 t="s">
        <v>158</v>
      </c>
      <c r="AK74" s="17" t="s">
        <v>158</v>
      </c>
      <c r="AL74" s="17" t="s">
        <v>158</v>
      </c>
      <c r="AM74" s="17" t="s">
        <v>158</v>
      </c>
      <c r="AN74" s="17" t="s">
        <v>158</v>
      </c>
      <c r="AO74" s="17" t="s">
        <v>158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</row>
    <row r="75" spans="1:53" ht="47.25" x14ac:dyDescent="0.2">
      <c r="A75" s="11" t="s">
        <v>45</v>
      </c>
      <c r="B75" s="12" t="s">
        <v>106</v>
      </c>
      <c r="C75" s="24" t="s">
        <v>132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 t="s">
        <v>158</v>
      </c>
      <c r="Q75" s="17" t="s">
        <v>158</v>
      </c>
      <c r="R75" s="17" t="s">
        <v>158</v>
      </c>
      <c r="S75" s="17" t="s">
        <v>158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 t="s">
        <v>158</v>
      </c>
      <c r="AK75" s="17" t="s">
        <v>158</v>
      </c>
      <c r="AL75" s="17" t="s">
        <v>158</v>
      </c>
      <c r="AM75" s="17" t="s">
        <v>158</v>
      </c>
      <c r="AN75" s="17" t="s">
        <v>158</v>
      </c>
      <c r="AO75" s="17" t="s">
        <v>158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</row>
    <row r="76" spans="1:53" ht="63" x14ac:dyDescent="0.2">
      <c r="A76" s="11" t="s">
        <v>107</v>
      </c>
      <c r="B76" s="12" t="s">
        <v>108</v>
      </c>
      <c r="C76" s="24" t="s">
        <v>132</v>
      </c>
      <c r="D76" s="26">
        <f>D77</f>
        <v>0</v>
      </c>
      <c r="E76" s="26">
        <f t="shared" ref="E76:BA76" si="66">E77</f>
        <v>0</v>
      </c>
      <c r="F76" s="26">
        <f t="shared" si="66"/>
        <v>0</v>
      </c>
      <c r="G76" s="26">
        <f t="shared" si="66"/>
        <v>0</v>
      </c>
      <c r="H76" s="26">
        <f t="shared" si="66"/>
        <v>0</v>
      </c>
      <c r="I76" s="26">
        <f t="shared" si="66"/>
        <v>0</v>
      </c>
      <c r="J76" s="26">
        <f t="shared" si="66"/>
        <v>0</v>
      </c>
      <c r="K76" s="26">
        <f t="shared" si="66"/>
        <v>0</v>
      </c>
      <c r="L76" s="26">
        <f t="shared" si="66"/>
        <v>0</v>
      </c>
      <c r="M76" s="26">
        <f t="shared" si="66"/>
        <v>0</v>
      </c>
      <c r="N76" s="26">
        <f t="shared" si="66"/>
        <v>0</v>
      </c>
      <c r="O76" s="26">
        <f t="shared" si="66"/>
        <v>0</v>
      </c>
      <c r="P76" s="26" t="s">
        <v>158</v>
      </c>
      <c r="Q76" s="26" t="s">
        <v>158</v>
      </c>
      <c r="R76" s="26" t="s">
        <v>158</v>
      </c>
      <c r="S76" s="26" t="s">
        <v>158</v>
      </c>
      <c r="T76" s="26">
        <f t="shared" si="66"/>
        <v>0</v>
      </c>
      <c r="U76" s="26">
        <f t="shared" si="66"/>
        <v>0</v>
      </c>
      <c r="V76" s="26">
        <f t="shared" si="66"/>
        <v>0</v>
      </c>
      <c r="W76" s="26">
        <f t="shared" si="66"/>
        <v>0</v>
      </c>
      <c r="X76" s="26">
        <f t="shared" si="66"/>
        <v>0</v>
      </c>
      <c r="Y76" s="26">
        <f t="shared" si="66"/>
        <v>0</v>
      </c>
      <c r="Z76" s="26">
        <f t="shared" si="66"/>
        <v>0</v>
      </c>
      <c r="AA76" s="26">
        <f t="shared" si="66"/>
        <v>0</v>
      </c>
      <c r="AB76" s="26">
        <f t="shared" si="66"/>
        <v>0</v>
      </c>
      <c r="AC76" s="26">
        <f t="shared" si="66"/>
        <v>0</v>
      </c>
      <c r="AD76" s="26">
        <f t="shared" si="66"/>
        <v>0</v>
      </c>
      <c r="AE76" s="26">
        <f t="shared" si="66"/>
        <v>0</v>
      </c>
      <c r="AF76" s="26">
        <f t="shared" si="66"/>
        <v>0</v>
      </c>
      <c r="AG76" s="26">
        <f t="shared" si="66"/>
        <v>0</v>
      </c>
      <c r="AH76" s="26">
        <f t="shared" si="66"/>
        <v>0</v>
      </c>
      <c r="AI76" s="26">
        <f t="shared" si="66"/>
        <v>0</v>
      </c>
      <c r="AJ76" s="26" t="str">
        <f t="shared" si="66"/>
        <v>нд</v>
      </c>
      <c r="AK76" s="26" t="str">
        <f t="shared" si="66"/>
        <v>нд</v>
      </c>
      <c r="AL76" s="26" t="str">
        <f t="shared" si="66"/>
        <v>нд</v>
      </c>
      <c r="AM76" s="26" t="str">
        <f t="shared" si="66"/>
        <v>нд</v>
      </c>
      <c r="AN76" s="26" t="str">
        <f t="shared" si="66"/>
        <v>нд</v>
      </c>
      <c r="AO76" s="26" t="str">
        <f t="shared" si="66"/>
        <v>нд</v>
      </c>
      <c r="AP76" s="29">
        <f t="shared" si="66"/>
        <v>0.454872</v>
      </c>
      <c r="AQ76" s="26">
        <f t="shared" si="66"/>
        <v>0</v>
      </c>
      <c r="AR76" s="26">
        <f t="shared" si="66"/>
        <v>0</v>
      </c>
      <c r="AS76" s="26">
        <f t="shared" si="66"/>
        <v>0</v>
      </c>
      <c r="AT76" s="26">
        <f t="shared" si="66"/>
        <v>0</v>
      </c>
      <c r="AU76" s="26">
        <f t="shared" si="66"/>
        <v>0</v>
      </c>
      <c r="AV76" s="26">
        <f t="shared" si="66"/>
        <v>0</v>
      </c>
      <c r="AW76" s="26">
        <f t="shared" si="66"/>
        <v>0</v>
      </c>
      <c r="AX76" s="26">
        <f t="shared" si="66"/>
        <v>0</v>
      </c>
      <c r="AY76" s="26">
        <f t="shared" si="66"/>
        <v>0</v>
      </c>
      <c r="AZ76" s="26">
        <f t="shared" si="66"/>
        <v>0</v>
      </c>
      <c r="BA76" s="26">
        <f t="shared" si="66"/>
        <v>0</v>
      </c>
    </row>
    <row r="77" spans="1:53" ht="31.5" x14ac:dyDescent="0.2">
      <c r="A77" s="21" t="s">
        <v>107</v>
      </c>
      <c r="B77" s="18" t="s">
        <v>252</v>
      </c>
      <c r="C77" s="23" t="s">
        <v>197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 t="s">
        <v>158</v>
      </c>
      <c r="Q77" s="19" t="s">
        <v>158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 t="s">
        <v>158</v>
      </c>
      <c r="AK77" s="19" t="s">
        <v>158</v>
      </c>
      <c r="AL77" s="19" t="s">
        <v>158</v>
      </c>
      <c r="AM77" s="19" t="s">
        <v>158</v>
      </c>
      <c r="AN77" s="19" t="s">
        <v>158</v>
      </c>
      <c r="AO77" s="19" t="s">
        <v>158</v>
      </c>
      <c r="AP77" s="30">
        <f>0.37906*1.2</f>
        <v>0.454872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</row>
    <row r="78" spans="1:53" ht="63" x14ac:dyDescent="0.2">
      <c r="A78" s="11" t="s">
        <v>109</v>
      </c>
      <c r="B78" s="12" t="s">
        <v>110</v>
      </c>
      <c r="C78" s="24" t="s">
        <v>132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 t="s">
        <v>158</v>
      </c>
      <c r="Q78" s="17" t="s">
        <v>158</v>
      </c>
      <c r="R78" s="17" t="s">
        <v>158</v>
      </c>
      <c r="S78" s="17" t="s">
        <v>158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 t="s">
        <v>158</v>
      </c>
      <c r="AK78" s="17" t="s">
        <v>158</v>
      </c>
      <c r="AL78" s="17" t="s">
        <v>158</v>
      </c>
      <c r="AM78" s="17" t="s">
        <v>158</v>
      </c>
      <c r="AN78" s="17" t="s">
        <v>158</v>
      </c>
      <c r="AO78" s="17" t="s">
        <v>158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</row>
    <row r="79" spans="1:53" ht="63" x14ac:dyDescent="0.2">
      <c r="A79" s="11" t="s">
        <v>111</v>
      </c>
      <c r="B79" s="12" t="s">
        <v>112</v>
      </c>
      <c r="C79" s="24" t="s">
        <v>132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 t="s">
        <v>158</v>
      </c>
      <c r="Q79" s="17" t="s">
        <v>158</v>
      </c>
      <c r="R79" s="17" t="s">
        <v>158</v>
      </c>
      <c r="S79" s="17" t="s">
        <v>158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 t="s">
        <v>158</v>
      </c>
      <c r="AK79" s="17" t="s">
        <v>158</v>
      </c>
      <c r="AL79" s="17" t="s">
        <v>158</v>
      </c>
      <c r="AM79" s="17" t="s">
        <v>158</v>
      </c>
      <c r="AN79" s="17" t="s">
        <v>158</v>
      </c>
      <c r="AO79" s="17" t="s">
        <v>158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</row>
    <row r="80" spans="1:53" ht="63" x14ac:dyDescent="0.2">
      <c r="A80" s="11" t="s">
        <v>113</v>
      </c>
      <c r="B80" s="12" t="s">
        <v>114</v>
      </c>
      <c r="C80" s="24" t="s">
        <v>132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 t="s">
        <v>158</v>
      </c>
      <c r="Q80" s="17" t="s">
        <v>158</v>
      </c>
      <c r="R80" s="17" t="s">
        <v>158</v>
      </c>
      <c r="S80" s="17" t="s">
        <v>158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 t="s">
        <v>158</v>
      </c>
      <c r="AK80" s="17" t="s">
        <v>158</v>
      </c>
      <c r="AL80" s="17" t="s">
        <v>158</v>
      </c>
      <c r="AM80" s="17" t="s">
        <v>158</v>
      </c>
      <c r="AN80" s="17" t="s">
        <v>158</v>
      </c>
      <c r="AO80" s="17" t="s">
        <v>158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</row>
    <row r="81" spans="1:121" ht="63" x14ac:dyDescent="0.2">
      <c r="A81" s="11" t="s">
        <v>115</v>
      </c>
      <c r="B81" s="12" t="s">
        <v>116</v>
      </c>
      <c r="C81" s="24" t="s">
        <v>132</v>
      </c>
      <c r="D81" s="26">
        <f t="shared" ref="D81:O81" si="67">D82+D85</f>
        <v>0</v>
      </c>
      <c r="E81" s="26">
        <f t="shared" si="67"/>
        <v>0</v>
      </c>
      <c r="F81" s="26">
        <f t="shared" si="67"/>
        <v>0</v>
      </c>
      <c r="G81" s="26">
        <f t="shared" si="67"/>
        <v>0</v>
      </c>
      <c r="H81" s="26">
        <f t="shared" si="67"/>
        <v>0</v>
      </c>
      <c r="I81" s="26">
        <f t="shared" si="67"/>
        <v>0</v>
      </c>
      <c r="J81" s="26">
        <f t="shared" si="67"/>
        <v>0</v>
      </c>
      <c r="K81" s="26">
        <f t="shared" si="67"/>
        <v>0</v>
      </c>
      <c r="L81" s="26">
        <f t="shared" si="67"/>
        <v>0</v>
      </c>
      <c r="M81" s="26">
        <f t="shared" si="67"/>
        <v>0</v>
      </c>
      <c r="N81" s="26">
        <f t="shared" si="67"/>
        <v>0</v>
      </c>
      <c r="O81" s="26">
        <f t="shared" si="67"/>
        <v>0</v>
      </c>
      <c r="P81" s="26" t="s">
        <v>158</v>
      </c>
      <c r="Q81" s="26" t="s">
        <v>158</v>
      </c>
      <c r="R81" s="26" t="s">
        <v>158</v>
      </c>
      <c r="S81" s="26" t="s">
        <v>158</v>
      </c>
      <c r="T81" s="26">
        <f t="shared" ref="T81:AI81" si="68">T82+T85</f>
        <v>0</v>
      </c>
      <c r="U81" s="26">
        <f t="shared" si="68"/>
        <v>0</v>
      </c>
      <c r="V81" s="26">
        <f t="shared" si="68"/>
        <v>0</v>
      </c>
      <c r="W81" s="26">
        <f t="shared" si="68"/>
        <v>0</v>
      </c>
      <c r="X81" s="26">
        <f t="shared" si="68"/>
        <v>0</v>
      </c>
      <c r="Y81" s="26">
        <f t="shared" si="68"/>
        <v>0</v>
      </c>
      <c r="Z81" s="26">
        <f t="shared" si="68"/>
        <v>0</v>
      </c>
      <c r="AA81" s="26">
        <f t="shared" si="68"/>
        <v>0</v>
      </c>
      <c r="AB81" s="26">
        <f t="shared" si="68"/>
        <v>0</v>
      </c>
      <c r="AC81" s="26">
        <f t="shared" si="68"/>
        <v>0</v>
      </c>
      <c r="AD81" s="26">
        <f t="shared" si="68"/>
        <v>0</v>
      </c>
      <c r="AE81" s="26">
        <f t="shared" si="68"/>
        <v>0</v>
      </c>
      <c r="AF81" s="26">
        <f t="shared" si="68"/>
        <v>0</v>
      </c>
      <c r="AG81" s="26">
        <f t="shared" si="68"/>
        <v>0</v>
      </c>
      <c r="AH81" s="26">
        <f t="shared" si="68"/>
        <v>0</v>
      </c>
      <c r="AI81" s="26">
        <f t="shared" si="68"/>
        <v>0</v>
      </c>
      <c r="AJ81" s="26" t="s">
        <v>158</v>
      </c>
      <c r="AK81" s="26" t="s">
        <v>158</v>
      </c>
      <c r="AL81" s="26" t="s">
        <v>158</v>
      </c>
      <c r="AM81" s="26" t="s">
        <v>158</v>
      </c>
      <c r="AN81" s="26" t="s">
        <v>158</v>
      </c>
      <c r="AO81" s="26" t="s">
        <v>158</v>
      </c>
      <c r="AP81" s="26">
        <f t="shared" ref="AP81:BA81" si="69">AP82+AP85</f>
        <v>0</v>
      </c>
      <c r="AQ81" s="26">
        <f t="shared" si="69"/>
        <v>0</v>
      </c>
      <c r="AR81" s="26">
        <f t="shared" si="69"/>
        <v>0</v>
      </c>
      <c r="AS81" s="26">
        <f t="shared" si="69"/>
        <v>0</v>
      </c>
      <c r="AT81" s="26">
        <f t="shared" si="69"/>
        <v>0</v>
      </c>
      <c r="AU81" s="26">
        <f t="shared" si="69"/>
        <v>0</v>
      </c>
      <c r="AV81" s="26">
        <f t="shared" si="69"/>
        <v>0</v>
      </c>
      <c r="AW81" s="26">
        <f t="shared" si="69"/>
        <v>0</v>
      </c>
      <c r="AX81" s="29">
        <f t="shared" si="69"/>
        <v>5.6250479999999996</v>
      </c>
      <c r="AY81" s="26">
        <f t="shared" si="69"/>
        <v>0</v>
      </c>
      <c r="AZ81" s="26">
        <f t="shared" si="69"/>
        <v>0</v>
      </c>
      <c r="BA81" s="26">
        <f t="shared" si="69"/>
        <v>0</v>
      </c>
    </row>
    <row r="82" spans="1:121" ht="47.25" x14ac:dyDescent="0.2">
      <c r="A82" s="11" t="s">
        <v>117</v>
      </c>
      <c r="B82" s="12" t="s">
        <v>40</v>
      </c>
      <c r="C82" s="24" t="s">
        <v>132</v>
      </c>
      <c r="D82" s="26">
        <f>D83+D84</f>
        <v>0</v>
      </c>
      <c r="E82" s="26">
        <f t="shared" ref="E82:O82" si="70">E83+E84</f>
        <v>0</v>
      </c>
      <c r="F82" s="26">
        <f t="shared" si="70"/>
        <v>0</v>
      </c>
      <c r="G82" s="26">
        <f t="shared" si="70"/>
        <v>0</v>
      </c>
      <c r="H82" s="26">
        <f t="shared" si="70"/>
        <v>0</v>
      </c>
      <c r="I82" s="26">
        <f t="shared" si="70"/>
        <v>0</v>
      </c>
      <c r="J82" s="26">
        <f t="shared" si="70"/>
        <v>0</v>
      </c>
      <c r="K82" s="26">
        <f t="shared" si="70"/>
        <v>0</v>
      </c>
      <c r="L82" s="26">
        <f t="shared" si="70"/>
        <v>0</v>
      </c>
      <c r="M82" s="26">
        <f t="shared" si="70"/>
        <v>0</v>
      </c>
      <c r="N82" s="26">
        <f t="shared" si="70"/>
        <v>0</v>
      </c>
      <c r="O82" s="26">
        <f t="shared" si="70"/>
        <v>0</v>
      </c>
      <c r="P82" s="26" t="s">
        <v>158</v>
      </c>
      <c r="Q82" s="26" t="s">
        <v>158</v>
      </c>
      <c r="R82" s="26" t="s">
        <v>158</v>
      </c>
      <c r="S82" s="26" t="s">
        <v>158</v>
      </c>
      <c r="T82" s="26">
        <f>T83+T84</f>
        <v>0</v>
      </c>
      <c r="U82" s="26">
        <f t="shared" ref="U82:AI82" si="71">U83+U84</f>
        <v>0</v>
      </c>
      <c r="V82" s="26">
        <f t="shared" si="71"/>
        <v>0</v>
      </c>
      <c r="W82" s="26">
        <f t="shared" si="71"/>
        <v>0</v>
      </c>
      <c r="X82" s="26">
        <f t="shared" si="71"/>
        <v>0</v>
      </c>
      <c r="Y82" s="26">
        <f t="shared" si="71"/>
        <v>0</v>
      </c>
      <c r="Z82" s="26">
        <f t="shared" si="71"/>
        <v>0</v>
      </c>
      <c r="AA82" s="26">
        <f t="shared" si="71"/>
        <v>0</v>
      </c>
      <c r="AB82" s="26">
        <f t="shared" si="71"/>
        <v>0</v>
      </c>
      <c r="AC82" s="26">
        <f t="shared" si="71"/>
        <v>0</v>
      </c>
      <c r="AD82" s="26">
        <f t="shared" si="71"/>
        <v>0</v>
      </c>
      <c r="AE82" s="26">
        <f t="shared" si="71"/>
        <v>0</v>
      </c>
      <c r="AF82" s="26">
        <f t="shared" si="71"/>
        <v>0</v>
      </c>
      <c r="AG82" s="26">
        <f t="shared" si="71"/>
        <v>0</v>
      </c>
      <c r="AH82" s="26">
        <f t="shared" si="71"/>
        <v>0</v>
      </c>
      <c r="AI82" s="26">
        <f t="shared" si="71"/>
        <v>0</v>
      </c>
      <c r="AJ82" s="26" t="s">
        <v>158</v>
      </c>
      <c r="AK82" s="26" t="s">
        <v>158</v>
      </c>
      <c r="AL82" s="26" t="s">
        <v>158</v>
      </c>
      <c r="AM82" s="26" t="s">
        <v>158</v>
      </c>
      <c r="AN82" s="26" t="s">
        <v>158</v>
      </c>
      <c r="AO82" s="26" t="s">
        <v>158</v>
      </c>
      <c r="AP82" s="26">
        <f>AP83+AP84</f>
        <v>0</v>
      </c>
      <c r="AQ82" s="26">
        <f t="shared" ref="AQ82:BA82" si="72">AQ83+AQ84</f>
        <v>0</v>
      </c>
      <c r="AR82" s="26">
        <f t="shared" si="72"/>
        <v>0</v>
      </c>
      <c r="AS82" s="26">
        <f t="shared" si="72"/>
        <v>0</v>
      </c>
      <c r="AT82" s="26">
        <f t="shared" si="72"/>
        <v>0</v>
      </c>
      <c r="AU82" s="26">
        <f t="shared" si="72"/>
        <v>0</v>
      </c>
      <c r="AV82" s="26">
        <f t="shared" si="72"/>
        <v>0</v>
      </c>
      <c r="AW82" s="26">
        <f t="shared" si="72"/>
        <v>0</v>
      </c>
      <c r="AX82" s="26">
        <f t="shared" si="72"/>
        <v>3.6738840000000001</v>
      </c>
      <c r="AY82" s="26">
        <f t="shared" si="72"/>
        <v>0</v>
      </c>
      <c r="AZ82" s="26">
        <f t="shared" si="72"/>
        <v>0</v>
      </c>
      <c r="BA82" s="26">
        <f t="shared" si="72"/>
        <v>0</v>
      </c>
    </row>
    <row r="83" spans="1:121" ht="63" x14ac:dyDescent="0.2">
      <c r="A83" s="21" t="s">
        <v>117</v>
      </c>
      <c r="B83" s="18" t="s">
        <v>182</v>
      </c>
      <c r="C83" s="23" t="s">
        <v>198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 t="s">
        <v>158</v>
      </c>
      <c r="Q83" s="19" t="s">
        <v>158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 t="s">
        <v>158</v>
      </c>
      <c r="AK83" s="19" t="s">
        <v>158</v>
      </c>
      <c r="AL83" s="19" t="s">
        <v>158</v>
      </c>
      <c r="AM83" s="19" t="s">
        <v>158</v>
      </c>
      <c r="AN83" s="19" t="s">
        <v>158</v>
      </c>
      <c r="AO83" s="19" t="s">
        <v>158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30">
        <f>3.06157*1.2</f>
        <v>3.6738840000000001</v>
      </c>
      <c r="AY83" s="19">
        <v>0</v>
      </c>
      <c r="AZ83" s="19">
        <v>0</v>
      </c>
      <c r="BA83" s="19">
        <v>0</v>
      </c>
    </row>
    <row r="84" spans="1:121" ht="47.25" x14ac:dyDescent="0.2">
      <c r="A84" s="21" t="s">
        <v>117</v>
      </c>
      <c r="B84" s="18" t="s">
        <v>166</v>
      </c>
      <c r="C84" s="23" t="s">
        <v>199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 t="s">
        <v>158</v>
      </c>
      <c r="Q84" s="19" t="s">
        <v>158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 t="s">
        <v>158</v>
      </c>
      <c r="AK84" s="19" t="s">
        <v>158</v>
      </c>
      <c r="AL84" s="19" t="s">
        <v>158</v>
      </c>
      <c r="AM84" s="19" t="s">
        <v>158</v>
      </c>
      <c r="AN84" s="19" t="s">
        <v>158</v>
      </c>
      <c r="AO84" s="19" t="s">
        <v>158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</row>
    <row r="85" spans="1:121" ht="63" x14ac:dyDescent="0.2">
      <c r="A85" s="11" t="s">
        <v>118</v>
      </c>
      <c r="B85" s="12" t="s">
        <v>46</v>
      </c>
      <c r="C85" s="24" t="s">
        <v>132</v>
      </c>
      <c r="D85" s="17">
        <f>D86</f>
        <v>0</v>
      </c>
      <c r="E85" s="17">
        <f t="shared" ref="E85:O85" si="73">E86</f>
        <v>0</v>
      </c>
      <c r="F85" s="17">
        <f t="shared" si="73"/>
        <v>0</v>
      </c>
      <c r="G85" s="17">
        <f t="shared" si="73"/>
        <v>0</v>
      </c>
      <c r="H85" s="17">
        <f t="shared" si="73"/>
        <v>0</v>
      </c>
      <c r="I85" s="17">
        <f t="shared" si="73"/>
        <v>0</v>
      </c>
      <c r="J85" s="17">
        <f t="shared" si="73"/>
        <v>0</v>
      </c>
      <c r="K85" s="17">
        <f t="shared" si="73"/>
        <v>0</v>
      </c>
      <c r="L85" s="17">
        <f t="shared" si="73"/>
        <v>0</v>
      </c>
      <c r="M85" s="17">
        <f t="shared" si="73"/>
        <v>0</v>
      </c>
      <c r="N85" s="17">
        <f t="shared" si="73"/>
        <v>0</v>
      </c>
      <c r="O85" s="17">
        <f t="shared" si="73"/>
        <v>0</v>
      </c>
      <c r="P85" s="17" t="s">
        <v>158</v>
      </c>
      <c r="Q85" s="17" t="s">
        <v>158</v>
      </c>
      <c r="R85" s="17" t="s">
        <v>158</v>
      </c>
      <c r="S85" s="17" t="s">
        <v>158</v>
      </c>
      <c r="T85" s="17">
        <f>T86</f>
        <v>0</v>
      </c>
      <c r="U85" s="17">
        <f t="shared" ref="U85:AI85" si="74">U86</f>
        <v>0</v>
      </c>
      <c r="V85" s="17">
        <f t="shared" si="74"/>
        <v>0</v>
      </c>
      <c r="W85" s="17">
        <f t="shared" si="74"/>
        <v>0</v>
      </c>
      <c r="X85" s="17">
        <f t="shared" si="74"/>
        <v>0</v>
      </c>
      <c r="Y85" s="17">
        <f t="shared" si="74"/>
        <v>0</v>
      </c>
      <c r="Z85" s="17">
        <f t="shared" si="74"/>
        <v>0</v>
      </c>
      <c r="AA85" s="17">
        <f t="shared" si="74"/>
        <v>0</v>
      </c>
      <c r="AB85" s="17">
        <f t="shared" si="74"/>
        <v>0</v>
      </c>
      <c r="AC85" s="17">
        <f t="shared" si="74"/>
        <v>0</v>
      </c>
      <c r="AD85" s="17">
        <f t="shared" si="74"/>
        <v>0</v>
      </c>
      <c r="AE85" s="17">
        <f t="shared" si="74"/>
        <v>0</v>
      </c>
      <c r="AF85" s="17">
        <f t="shared" si="74"/>
        <v>0</v>
      </c>
      <c r="AG85" s="17">
        <f t="shared" si="74"/>
        <v>0</v>
      </c>
      <c r="AH85" s="17">
        <f t="shared" si="74"/>
        <v>0</v>
      </c>
      <c r="AI85" s="17">
        <f t="shared" si="74"/>
        <v>0</v>
      </c>
      <c r="AJ85" s="17" t="s">
        <v>158</v>
      </c>
      <c r="AK85" s="17" t="s">
        <v>158</v>
      </c>
      <c r="AL85" s="17" t="s">
        <v>158</v>
      </c>
      <c r="AM85" s="17" t="s">
        <v>158</v>
      </c>
      <c r="AN85" s="17" t="s">
        <v>158</v>
      </c>
      <c r="AO85" s="17" t="s">
        <v>158</v>
      </c>
      <c r="AP85" s="17">
        <f>AP86</f>
        <v>0</v>
      </c>
      <c r="AQ85" s="17">
        <f t="shared" ref="AQ85:BA85" si="75">AQ86</f>
        <v>0</v>
      </c>
      <c r="AR85" s="17">
        <f t="shared" si="75"/>
        <v>0</v>
      </c>
      <c r="AS85" s="17">
        <f t="shared" si="75"/>
        <v>0</v>
      </c>
      <c r="AT85" s="17">
        <f t="shared" si="75"/>
        <v>0</v>
      </c>
      <c r="AU85" s="17">
        <f t="shared" si="75"/>
        <v>0</v>
      </c>
      <c r="AV85" s="17">
        <f t="shared" si="75"/>
        <v>0</v>
      </c>
      <c r="AW85" s="17">
        <f t="shared" si="75"/>
        <v>0</v>
      </c>
      <c r="AX85" s="29">
        <f t="shared" si="75"/>
        <v>1.9511639999999999</v>
      </c>
      <c r="AY85" s="17">
        <f t="shared" si="75"/>
        <v>0</v>
      </c>
      <c r="AZ85" s="17">
        <f t="shared" si="75"/>
        <v>0</v>
      </c>
      <c r="BA85" s="17">
        <f t="shared" si="75"/>
        <v>0</v>
      </c>
    </row>
    <row r="86" spans="1:121" ht="63" x14ac:dyDescent="0.2">
      <c r="A86" s="21" t="s">
        <v>118</v>
      </c>
      <c r="B86" s="18" t="s">
        <v>263</v>
      </c>
      <c r="C86" s="23" t="s">
        <v>207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 t="s">
        <v>158</v>
      </c>
      <c r="Q86" s="19" t="s">
        <v>158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 t="s">
        <v>158</v>
      </c>
      <c r="AK86" s="19" t="s">
        <v>158</v>
      </c>
      <c r="AL86" s="19" t="s">
        <v>158</v>
      </c>
      <c r="AM86" s="19" t="s">
        <v>158</v>
      </c>
      <c r="AN86" s="19" t="s">
        <v>158</v>
      </c>
      <c r="AO86" s="19" t="s">
        <v>158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30">
        <f>1.62597*1.2</f>
        <v>1.9511639999999999</v>
      </c>
      <c r="AY86" s="19">
        <v>0</v>
      </c>
      <c r="AZ86" s="19">
        <v>0</v>
      </c>
      <c r="BA86" s="19">
        <v>0</v>
      </c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</row>
    <row r="87" spans="1:121" ht="94.5" x14ac:dyDescent="0.2">
      <c r="A87" s="11" t="s">
        <v>119</v>
      </c>
      <c r="B87" s="12" t="s">
        <v>120</v>
      </c>
      <c r="C87" s="24" t="s">
        <v>132</v>
      </c>
      <c r="D87" s="17">
        <f t="shared" ref="D87:J87" si="76">D88+D89</f>
        <v>0</v>
      </c>
      <c r="E87" s="17">
        <f t="shared" si="76"/>
        <v>0</v>
      </c>
      <c r="F87" s="17">
        <f t="shared" si="76"/>
        <v>0</v>
      </c>
      <c r="G87" s="17">
        <f t="shared" si="76"/>
        <v>0</v>
      </c>
      <c r="H87" s="17">
        <f t="shared" si="76"/>
        <v>0</v>
      </c>
      <c r="I87" s="17">
        <f t="shared" si="76"/>
        <v>0</v>
      </c>
      <c r="J87" s="17">
        <f t="shared" si="76"/>
        <v>0</v>
      </c>
      <c r="K87" s="17">
        <f>K88+K89</f>
        <v>0</v>
      </c>
      <c r="L87" s="17">
        <f t="shared" ref="L87:AZ87" si="77">L88+L89</f>
        <v>0</v>
      </c>
      <c r="M87" s="17">
        <f t="shared" si="77"/>
        <v>0</v>
      </c>
      <c r="N87" s="17">
        <f t="shared" si="77"/>
        <v>0</v>
      </c>
      <c r="O87" s="17">
        <f t="shared" si="77"/>
        <v>0</v>
      </c>
      <c r="P87" s="17" t="s">
        <v>158</v>
      </c>
      <c r="Q87" s="17" t="s">
        <v>158</v>
      </c>
      <c r="R87" s="17" t="s">
        <v>158</v>
      </c>
      <c r="S87" s="17" t="s">
        <v>158</v>
      </c>
      <c r="T87" s="17">
        <f t="shared" si="77"/>
        <v>0</v>
      </c>
      <c r="U87" s="17">
        <f t="shared" si="77"/>
        <v>0</v>
      </c>
      <c r="V87" s="17">
        <f t="shared" si="77"/>
        <v>0</v>
      </c>
      <c r="W87" s="17">
        <f t="shared" si="77"/>
        <v>0</v>
      </c>
      <c r="X87" s="17">
        <f t="shared" si="77"/>
        <v>0</v>
      </c>
      <c r="Y87" s="17">
        <f t="shared" si="77"/>
        <v>0</v>
      </c>
      <c r="Z87" s="17">
        <f t="shared" si="77"/>
        <v>0</v>
      </c>
      <c r="AA87" s="17">
        <f t="shared" si="77"/>
        <v>0</v>
      </c>
      <c r="AB87" s="17">
        <f t="shared" si="77"/>
        <v>0</v>
      </c>
      <c r="AC87" s="17">
        <f t="shared" si="77"/>
        <v>0</v>
      </c>
      <c r="AD87" s="17">
        <f t="shared" si="77"/>
        <v>0</v>
      </c>
      <c r="AE87" s="17">
        <f t="shared" si="77"/>
        <v>0</v>
      </c>
      <c r="AF87" s="17">
        <f t="shared" si="77"/>
        <v>0</v>
      </c>
      <c r="AG87" s="17">
        <f t="shared" si="77"/>
        <v>0</v>
      </c>
      <c r="AH87" s="17">
        <f t="shared" si="77"/>
        <v>0</v>
      </c>
      <c r="AI87" s="17">
        <f t="shared" si="77"/>
        <v>0</v>
      </c>
      <c r="AJ87" s="17" t="s">
        <v>158</v>
      </c>
      <c r="AK87" s="17" t="s">
        <v>158</v>
      </c>
      <c r="AL87" s="17" t="s">
        <v>158</v>
      </c>
      <c r="AM87" s="17" t="s">
        <v>158</v>
      </c>
      <c r="AN87" s="17" t="s">
        <v>158</v>
      </c>
      <c r="AO87" s="17" t="s">
        <v>158</v>
      </c>
      <c r="AP87" s="17">
        <f t="shared" si="77"/>
        <v>0</v>
      </c>
      <c r="AQ87" s="17">
        <f t="shared" si="77"/>
        <v>0</v>
      </c>
      <c r="AR87" s="17">
        <f t="shared" si="77"/>
        <v>0</v>
      </c>
      <c r="AS87" s="17">
        <f t="shared" si="77"/>
        <v>0</v>
      </c>
      <c r="AT87" s="17">
        <f t="shared" si="77"/>
        <v>0</v>
      </c>
      <c r="AU87" s="17">
        <f t="shared" si="77"/>
        <v>0</v>
      </c>
      <c r="AV87" s="17">
        <f t="shared" si="77"/>
        <v>0</v>
      </c>
      <c r="AW87" s="17">
        <f t="shared" si="77"/>
        <v>0</v>
      </c>
      <c r="AX87" s="17">
        <f t="shared" si="77"/>
        <v>0</v>
      </c>
      <c r="AY87" s="17">
        <f t="shared" si="77"/>
        <v>0</v>
      </c>
      <c r="AZ87" s="17">
        <f t="shared" si="77"/>
        <v>0</v>
      </c>
      <c r="BA87" s="17">
        <f>BA88+BA89</f>
        <v>0</v>
      </c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</row>
    <row r="88" spans="1:121" ht="78.75" x14ac:dyDescent="0.2">
      <c r="A88" s="11" t="s">
        <v>121</v>
      </c>
      <c r="B88" s="12" t="s">
        <v>122</v>
      </c>
      <c r="C88" s="24" t="s">
        <v>132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 t="s">
        <v>158</v>
      </c>
      <c r="Q88" s="17" t="s">
        <v>158</v>
      </c>
      <c r="R88" s="17" t="s">
        <v>158</v>
      </c>
      <c r="S88" s="17" t="s">
        <v>158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17" t="s">
        <v>158</v>
      </c>
      <c r="AK88" s="17" t="s">
        <v>158</v>
      </c>
      <c r="AL88" s="17" t="s">
        <v>158</v>
      </c>
      <c r="AM88" s="17" t="s">
        <v>158</v>
      </c>
      <c r="AN88" s="17" t="s">
        <v>158</v>
      </c>
      <c r="AO88" s="17" t="s">
        <v>158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</row>
    <row r="89" spans="1:121" ht="78.75" x14ac:dyDescent="0.2">
      <c r="A89" s="11" t="s">
        <v>123</v>
      </c>
      <c r="B89" s="12" t="s">
        <v>124</v>
      </c>
      <c r="C89" s="24" t="s">
        <v>132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17" t="s">
        <v>158</v>
      </c>
      <c r="Q89" s="17" t="s">
        <v>158</v>
      </c>
      <c r="R89" s="17" t="s">
        <v>158</v>
      </c>
      <c r="S89" s="17" t="s">
        <v>158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17" t="s">
        <v>158</v>
      </c>
      <c r="AK89" s="17" t="s">
        <v>158</v>
      </c>
      <c r="AL89" s="17" t="s">
        <v>158</v>
      </c>
      <c r="AM89" s="17" t="s">
        <v>158</v>
      </c>
      <c r="AN89" s="17" t="s">
        <v>158</v>
      </c>
      <c r="AO89" s="17" t="s">
        <v>158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</row>
    <row r="90" spans="1:121" ht="47.25" x14ac:dyDescent="0.2">
      <c r="A90" s="11" t="s">
        <v>125</v>
      </c>
      <c r="B90" s="12" t="s">
        <v>126</v>
      </c>
      <c r="C90" s="24" t="s">
        <v>132</v>
      </c>
      <c r="D90" s="26">
        <f t="shared" ref="D90:O90" si="78">SUM(D91:D98)</f>
        <v>0</v>
      </c>
      <c r="E90" s="26">
        <f t="shared" si="78"/>
        <v>0</v>
      </c>
      <c r="F90" s="26">
        <f t="shared" si="78"/>
        <v>0.56000000000000005</v>
      </c>
      <c r="G90" s="26">
        <f t="shared" si="78"/>
        <v>0</v>
      </c>
      <c r="H90" s="26">
        <f t="shared" si="78"/>
        <v>0</v>
      </c>
      <c r="I90" s="26">
        <f t="shared" si="78"/>
        <v>0</v>
      </c>
      <c r="J90" s="26">
        <f t="shared" si="78"/>
        <v>1.65</v>
      </c>
      <c r="K90" s="26">
        <f t="shared" si="78"/>
        <v>2.1380000000000003</v>
      </c>
      <c r="L90" s="26">
        <f t="shared" si="78"/>
        <v>1.19</v>
      </c>
      <c r="M90" s="26">
        <f t="shared" si="78"/>
        <v>0</v>
      </c>
      <c r="N90" s="26">
        <f t="shared" si="78"/>
        <v>0</v>
      </c>
      <c r="O90" s="26">
        <f t="shared" si="78"/>
        <v>0</v>
      </c>
      <c r="P90" s="26" t="s">
        <v>158</v>
      </c>
      <c r="Q90" s="26" t="s">
        <v>158</v>
      </c>
      <c r="R90" s="26" t="s">
        <v>158</v>
      </c>
      <c r="S90" s="26" t="s">
        <v>158</v>
      </c>
      <c r="T90" s="26">
        <f t="shared" ref="T90:AI90" si="79">SUM(T91:T98)</f>
        <v>0</v>
      </c>
      <c r="U90" s="26">
        <f t="shared" si="79"/>
        <v>0</v>
      </c>
      <c r="V90" s="26">
        <f t="shared" si="79"/>
        <v>0.16</v>
      </c>
      <c r="W90" s="26">
        <f t="shared" si="79"/>
        <v>0</v>
      </c>
      <c r="X90" s="26">
        <f t="shared" si="79"/>
        <v>0</v>
      </c>
      <c r="Y90" s="26">
        <f t="shared" si="79"/>
        <v>0</v>
      </c>
      <c r="Z90" s="26">
        <f t="shared" si="79"/>
        <v>0</v>
      </c>
      <c r="AA90" s="26">
        <f t="shared" si="79"/>
        <v>0</v>
      </c>
      <c r="AB90" s="26">
        <f t="shared" si="79"/>
        <v>0</v>
      </c>
      <c r="AC90" s="26">
        <f t="shared" si="79"/>
        <v>0</v>
      </c>
      <c r="AD90" s="26">
        <f t="shared" si="79"/>
        <v>0</v>
      </c>
      <c r="AE90" s="26">
        <f t="shared" si="79"/>
        <v>0</v>
      </c>
      <c r="AF90" s="26">
        <f t="shared" si="79"/>
        <v>0</v>
      </c>
      <c r="AG90" s="26">
        <f t="shared" si="79"/>
        <v>0</v>
      </c>
      <c r="AH90" s="26">
        <f t="shared" si="79"/>
        <v>0</v>
      </c>
      <c r="AI90" s="26">
        <f t="shared" si="79"/>
        <v>0</v>
      </c>
      <c r="AJ90" s="17" t="s">
        <v>158</v>
      </c>
      <c r="AK90" s="17" t="s">
        <v>158</v>
      </c>
      <c r="AL90" s="17" t="s">
        <v>158</v>
      </c>
      <c r="AM90" s="17" t="s">
        <v>158</v>
      </c>
      <c r="AN90" s="17" t="s">
        <v>158</v>
      </c>
      <c r="AO90" s="17" t="s">
        <v>158</v>
      </c>
      <c r="AP90" s="26">
        <f t="shared" ref="AP90:BA90" si="80">SUM(AP91:AP98)</f>
        <v>0</v>
      </c>
      <c r="AQ90" s="26">
        <f t="shared" si="80"/>
        <v>0</v>
      </c>
      <c r="AR90" s="26">
        <f t="shared" si="80"/>
        <v>0</v>
      </c>
      <c r="AS90" s="26">
        <f t="shared" si="80"/>
        <v>0</v>
      </c>
      <c r="AT90" s="26">
        <f t="shared" si="80"/>
        <v>0</v>
      </c>
      <c r="AU90" s="26">
        <f t="shared" si="80"/>
        <v>0</v>
      </c>
      <c r="AV90" s="26">
        <f t="shared" si="80"/>
        <v>0</v>
      </c>
      <c r="AW90" s="26">
        <f t="shared" si="80"/>
        <v>0</v>
      </c>
      <c r="AX90" s="26">
        <f t="shared" si="80"/>
        <v>0</v>
      </c>
      <c r="AY90" s="26">
        <f t="shared" si="80"/>
        <v>0</v>
      </c>
      <c r="AZ90" s="26">
        <f t="shared" si="80"/>
        <v>0</v>
      </c>
      <c r="BA90" s="26">
        <f t="shared" si="80"/>
        <v>0</v>
      </c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6"/>
      <c r="CW90" s="16"/>
      <c r="CX90" s="16"/>
      <c r="CY90" s="16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</row>
    <row r="91" spans="1:121" s="10" customFormat="1" ht="130.5" customHeight="1" x14ac:dyDescent="0.25">
      <c r="A91" s="21" t="s">
        <v>125</v>
      </c>
      <c r="B91" s="18" t="s">
        <v>178</v>
      </c>
      <c r="C91" s="23" t="s">
        <v>200</v>
      </c>
      <c r="D91" s="19">
        <v>0</v>
      </c>
      <c r="E91" s="19">
        <v>0</v>
      </c>
      <c r="F91" s="19">
        <v>0.4</v>
      </c>
      <c r="G91" s="19">
        <v>0</v>
      </c>
      <c r="H91" s="19">
        <v>0</v>
      </c>
      <c r="I91" s="19">
        <v>0</v>
      </c>
      <c r="J91" s="19">
        <f>2*0.65</f>
        <v>1.3</v>
      </c>
      <c r="K91" s="19">
        <v>0</v>
      </c>
      <c r="L91" s="19">
        <f>0.02+0.02+0.2</f>
        <v>0.24000000000000002</v>
      </c>
      <c r="M91" s="19">
        <v>0</v>
      </c>
      <c r="N91" s="19">
        <v>0</v>
      </c>
      <c r="O91" s="19">
        <v>0</v>
      </c>
      <c r="P91" s="19" t="s">
        <v>158</v>
      </c>
      <c r="Q91" s="19" t="s">
        <v>158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 t="s">
        <v>158</v>
      </c>
      <c r="AK91" s="19" t="s">
        <v>158</v>
      </c>
      <c r="AL91" s="19" t="s">
        <v>158</v>
      </c>
      <c r="AM91" s="19" t="s">
        <v>158</v>
      </c>
      <c r="AN91" s="19" t="s">
        <v>158</v>
      </c>
      <c r="AO91" s="19" t="s">
        <v>158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6"/>
      <c r="CW91" s="16"/>
      <c r="CX91" s="16"/>
      <c r="CY91" s="16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</row>
    <row r="92" spans="1:121" ht="74.25" customHeight="1" x14ac:dyDescent="0.2">
      <c r="A92" s="21" t="s">
        <v>125</v>
      </c>
      <c r="B92" s="18" t="s">
        <v>221</v>
      </c>
      <c r="C92" s="23" t="s">
        <v>201</v>
      </c>
      <c r="D92" s="19" t="s">
        <v>158</v>
      </c>
      <c r="E92" s="19">
        <v>0</v>
      </c>
      <c r="F92" s="19" t="s">
        <v>158</v>
      </c>
      <c r="G92" s="19">
        <v>0</v>
      </c>
      <c r="H92" s="19" t="s">
        <v>158</v>
      </c>
      <c r="I92" s="19">
        <v>0</v>
      </c>
      <c r="J92" s="19" t="s">
        <v>158</v>
      </c>
      <c r="K92" s="19">
        <f>2.023+0.115</f>
        <v>2.1380000000000003</v>
      </c>
      <c r="L92" s="19" t="s">
        <v>158</v>
      </c>
      <c r="M92" s="19">
        <v>0</v>
      </c>
      <c r="N92" s="19" t="s">
        <v>158</v>
      </c>
      <c r="O92" s="19">
        <v>0</v>
      </c>
      <c r="P92" s="19" t="s">
        <v>158</v>
      </c>
      <c r="Q92" s="19" t="s">
        <v>158</v>
      </c>
      <c r="R92" s="19" t="s">
        <v>158</v>
      </c>
      <c r="S92" s="19">
        <v>0</v>
      </c>
      <c r="T92" s="19" t="s">
        <v>158</v>
      </c>
      <c r="U92" s="19">
        <v>0</v>
      </c>
      <c r="V92" s="19" t="s">
        <v>158</v>
      </c>
      <c r="W92" s="19">
        <v>0</v>
      </c>
      <c r="X92" s="19" t="s">
        <v>158</v>
      </c>
      <c r="Y92" s="19">
        <v>0</v>
      </c>
      <c r="Z92" s="19" t="s">
        <v>158</v>
      </c>
      <c r="AA92" s="19">
        <v>0</v>
      </c>
      <c r="AB92" s="19" t="s">
        <v>158</v>
      </c>
      <c r="AC92" s="19">
        <v>0</v>
      </c>
      <c r="AD92" s="19" t="s">
        <v>158</v>
      </c>
      <c r="AE92" s="19">
        <v>0</v>
      </c>
      <c r="AF92" s="19" t="s">
        <v>158</v>
      </c>
      <c r="AG92" s="19">
        <v>0</v>
      </c>
      <c r="AH92" s="19" t="s">
        <v>158</v>
      </c>
      <c r="AI92" s="19">
        <v>0</v>
      </c>
      <c r="AJ92" s="19" t="s">
        <v>158</v>
      </c>
      <c r="AK92" s="19" t="s">
        <v>158</v>
      </c>
      <c r="AL92" s="19" t="s">
        <v>158</v>
      </c>
      <c r="AM92" s="19" t="s">
        <v>158</v>
      </c>
      <c r="AN92" s="19" t="s">
        <v>158</v>
      </c>
      <c r="AO92" s="19" t="s">
        <v>158</v>
      </c>
      <c r="AP92" s="19" t="s">
        <v>158</v>
      </c>
      <c r="AQ92" s="19">
        <v>0</v>
      </c>
      <c r="AR92" s="19" t="s">
        <v>158</v>
      </c>
      <c r="AS92" s="19">
        <v>0</v>
      </c>
      <c r="AT92" s="19" t="s">
        <v>158</v>
      </c>
      <c r="AU92" s="19">
        <v>0</v>
      </c>
      <c r="AV92" s="19" t="s">
        <v>158</v>
      </c>
      <c r="AW92" s="19">
        <v>0</v>
      </c>
      <c r="AX92" s="19" t="s">
        <v>158</v>
      </c>
      <c r="AY92" s="19">
        <v>0</v>
      </c>
      <c r="AZ92" s="19" t="s">
        <v>158</v>
      </c>
      <c r="BA92" s="19">
        <v>0</v>
      </c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</row>
    <row r="93" spans="1:121" ht="89.25" customHeight="1" x14ac:dyDescent="0.2">
      <c r="A93" s="21" t="s">
        <v>125</v>
      </c>
      <c r="B93" s="18" t="s">
        <v>175</v>
      </c>
      <c r="C93" s="23" t="s">
        <v>202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 t="s">
        <v>158</v>
      </c>
      <c r="Q93" s="19" t="s">
        <v>158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 t="s">
        <v>158</v>
      </c>
      <c r="AK93" s="19" t="s">
        <v>158</v>
      </c>
      <c r="AL93" s="19" t="s">
        <v>158</v>
      </c>
      <c r="AM93" s="19" t="s">
        <v>158</v>
      </c>
      <c r="AN93" s="19" t="s">
        <v>158</v>
      </c>
      <c r="AO93" s="19" t="s">
        <v>158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</row>
    <row r="94" spans="1:121" ht="80.25" customHeight="1" x14ac:dyDescent="0.2">
      <c r="A94" s="21" t="s">
        <v>125</v>
      </c>
      <c r="B94" s="18" t="s">
        <v>179</v>
      </c>
      <c r="C94" s="23" t="s">
        <v>203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 t="s">
        <v>158</v>
      </c>
      <c r="Q94" s="19" t="s">
        <v>158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 t="s">
        <v>158</v>
      </c>
      <c r="AK94" s="19" t="s">
        <v>158</v>
      </c>
      <c r="AL94" s="19" t="s">
        <v>158</v>
      </c>
      <c r="AM94" s="19" t="s">
        <v>158</v>
      </c>
      <c r="AN94" s="19" t="s">
        <v>158</v>
      </c>
      <c r="AO94" s="19" t="s">
        <v>158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</row>
    <row r="95" spans="1:121" ht="62.25" customHeight="1" x14ac:dyDescent="0.2">
      <c r="A95" s="21" t="s">
        <v>125</v>
      </c>
      <c r="B95" s="18" t="s">
        <v>164</v>
      </c>
      <c r="C95" s="23" t="s">
        <v>204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 t="s">
        <v>158</v>
      </c>
      <c r="Q95" s="19" t="s">
        <v>158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 t="s">
        <v>158</v>
      </c>
      <c r="AK95" s="19" t="s">
        <v>158</v>
      </c>
      <c r="AL95" s="19" t="s">
        <v>158</v>
      </c>
      <c r="AM95" s="19" t="s">
        <v>158</v>
      </c>
      <c r="AN95" s="19" t="s">
        <v>158</v>
      </c>
      <c r="AO95" s="19" t="s">
        <v>158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</row>
    <row r="96" spans="1:121" ht="92.25" customHeight="1" x14ac:dyDescent="0.2">
      <c r="A96" s="21" t="s">
        <v>125</v>
      </c>
      <c r="B96" s="18" t="s">
        <v>259</v>
      </c>
      <c r="C96" s="23" t="s">
        <v>260</v>
      </c>
      <c r="D96" s="19">
        <v>0</v>
      </c>
      <c r="E96" s="19">
        <v>0</v>
      </c>
      <c r="F96" s="19">
        <v>0.16</v>
      </c>
      <c r="G96" s="19">
        <v>0</v>
      </c>
      <c r="H96" s="19">
        <v>0</v>
      </c>
      <c r="I96" s="19">
        <v>0</v>
      </c>
      <c r="J96" s="19">
        <v>0.35</v>
      </c>
      <c r="K96" s="19">
        <v>0</v>
      </c>
      <c r="L96" s="19">
        <v>0.95</v>
      </c>
      <c r="M96" s="19">
        <v>0</v>
      </c>
      <c r="N96" s="19">
        <v>0</v>
      </c>
      <c r="O96" s="19">
        <v>0</v>
      </c>
      <c r="P96" s="19" t="s">
        <v>158</v>
      </c>
      <c r="Q96" s="19" t="s">
        <v>158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 t="s">
        <v>158</v>
      </c>
      <c r="AK96" s="19" t="s">
        <v>158</v>
      </c>
      <c r="AL96" s="19" t="s">
        <v>158</v>
      </c>
      <c r="AM96" s="19" t="s">
        <v>158</v>
      </c>
      <c r="AN96" s="19" t="s">
        <v>158</v>
      </c>
      <c r="AO96" s="19" t="s">
        <v>158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</row>
    <row r="97" spans="1:121" ht="77.25" customHeight="1" x14ac:dyDescent="0.2">
      <c r="A97" s="21" t="s">
        <v>125</v>
      </c>
      <c r="B97" s="18" t="s">
        <v>176</v>
      </c>
      <c r="C97" s="23" t="s">
        <v>205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 t="s">
        <v>158</v>
      </c>
      <c r="Q97" s="19" t="s">
        <v>158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 t="s">
        <v>158</v>
      </c>
      <c r="AK97" s="19" t="s">
        <v>158</v>
      </c>
      <c r="AL97" s="19" t="s">
        <v>158</v>
      </c>
      <c r="AM97" s="19" t="s">
        <v>158</v>
      </c>
      <c r="AN97" s="19" t="s">
        <v>158</v>
      </c>
      <c r="AO97" s="19" t="s">
        <v>158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</row>
    <row r="98" spans="1:121" ht="65.25" customHeight="1" x14ac:dyDescent="0.2">
      <c r="A98" s="21" t="s">
        <v>125</v>
      </c>
      <c r="B98" s="18" t="s">
        <v>222</v>
      </c>
      <c r="C98" s="23" t="s">
        <v>206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 t="s">
        <v>158</v>
      </c>
      <c r="Q98" s="19" t="s">
        <v>158</v>
      </c>
      <c r="R98" s="19">
        <v>0</v>
      </c>
      <c r="S98" s="19">
        <v>0</v>
      </c>
      <c r="T98" s="19">
        <v>0</v>
      </c>
      <c r="U98" s="19">
        <v>0</v>
      </c>
      <c r="V98" s="19">
        <v>0.16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 t="s">
        <v>158</v>
      </c>
      <c r="AK98" s="19" t="s">
        <v>158</v>
      </c>
      <c r="AL98" s="19" t="s">
        <v>158</v>
      </c>
      <c r="AM98" s="19" t="s">
        <v>158</v>
      </c>
      <c r="AN98" s="19" t="s">
        <v>158</v>
      </c>
      <c r="AO98" s="19" t="s">
        <v>158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</row>
    <row r="99" spans="1:121" ht="48" customHeight="1" x14ac:dyDescent="0.25">
      <c r="A99" s="11" t="s">
        <v>127</v>
      </c>
      <c r="B99" s="13" t="s">
        <v>128</v>
      </c>
      <c r="C99" s="24" t="s">
        <v>132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 t="s">
        <v>158</v>
      </c>
      <c r="Q99" s="17" t="s">
        <v>158</v>
      </c>
      <c r="R99" s="17" t="s">
        <v>158</v>
      </c>
      <c r="S99" s="17" t="s">
        <v>158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 t="s">
        <v>158</v>
      </c>
      <c r="AK99" s="17" t="s">
        <v>158</v>
      </c>
      <c r="AL99" s="17" t="s">
        <v>158</v>
      </c>
      <c r="AM99" s="17" t="s">
        <v>158</v>
      </c>
      <c r="AN99" s="17" t="s">
        <v>158</v>
      </c>
      <c r="AO99" s="17" t="s">
        <v>158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</row>
    <row r="100" spans="1:121" ht="31.5" x14ac:dyDescent="0.25">
      <c r="A100" s="11" t="s">
        <v>129</v>
      </c>
      <c r="B100" s="13" t="s">
        <v>130</v>
      </c>
      <c r="C100" s="24" t="s">
        <v>132</v>
      </c>
      <c r="D100" s="26">
        <f t="shared" ref="D100:O100" si="81">SUM(D101:D113)</f>
        <v>0</v>
      </c>
      <c r="E100" s="26">
        <f t="shared" si="81"/>
        <v>0</v>
      </c>
      <c r="F100" s="26">
        <f t="shared" si="81"/>
        <v>0</v>
      </c>
      <c r="G100" s="26">
        <f t="shared" si="81"/>
        <v>0</v>
      </c>
      <c r="H100" s="26">
        <f t="shared" si="81"/>
        <v>0</v>
      </c>
      <c r="I100" s="26">
        <f t="shared" si="81"/>
        <v>0</v>
      </c>
      <c r="J100" s="26">
        <f t="shared" si="81"/>
        <v>0</v>
      </c>
      <c r="K100" s="26">
        <f t="shared" si="81"/>
        <v>0</v>
      </c>
      <c r="L100" s="26">
        <f t="shared" si="81"/>
        <v>0</v>
      </c>
      <c r="M100" s="26">
        <f t="shared" si="81"/>
        <v>0</v>
      </c>
      <c r="N100" s="26">
        <f t="shared" si="81"/>
        <v>0</v>
      </c>
      <c r="O100" s="26">
        <f t="shared" si="81"/>
        <v>0</v>
      </c>
      <c r="P100" s="17" t="s">
        <v>158</v>
      </c>
      <c r="Q100" s="17" t="s">
        <v>158</v>
      </c>
      <c r="R100" s="26" t="s">
        <v>158</v>
      </c>
      <c r="S100" s="26" t="s">
        <v>158</v>
      </c>
      <c r="T100" s="26">
        <f t="shared" ref="T100:AI100" si="82">SUM(T101:T113)</f>
        <v>0</v>
      </c>
      <c r="U100" s="26">
        <f t="shared" si="82"/>
        <v>0</v>
      </c>
      <c r="V100" s="26">
        <f t="shared" si="82"/>
        <v>0</v>
      </c>
      <c r="W100" s="26">
        <f t="shared" si="82"/>
        <v>0</v>
      </c>
      <c r="X100" s="26">
        <f t="shared" si="82"/>
        <v>0</v>
      </c>
      <c r="Y100" s="26">
        <f t="shared" si="82"/>
        <v>0</v>
      </c>
      <c r="Z100" s="26">
        <f t="shared" si="82"/>
        <v>0</v>
      </c>
      <c r="AA100" s="26">
        <f t="shared" si="82"/>
        <v>0</v>
      </c>
      <c r="AB100" s="26">
        <f t="shared" si="82"/>
        <v>0</v>
      </c>
      <c r="AC100" s="26">
        <f t="shared" si="82"/>
        <v>0</v>
      </c>
      <c r="AD100" s="26">
        <f t="shared" si="82"/>
        <v>0</v>
      </c>
      <c r="AE100" s="26">
        <f t="shared" si="82"/>
        <v>0</v>
      </c>
      <c r="AF100" s="26">
        <f t="shared" si="82"/>
        <v>0</v>
      </c>
      <c r="AG100" s="26">
        <f t="shared" si="82"/>
        <v>0</v>
      </c>
      <c r="AH100" s="26">
        <f t="shared" si="82"/>
        <v>0</v>
      </c>
      <c r="AI100" s="26">
        <f t="shared" si="82"/>
        <v>0</v>
      </c>
      <c r="AJ100" s="17" t="s">
        <v>158</v>
      </c>
      <c r="AK100" s="17" t="s">
        <v>158</v>
      </c>
      <c r="AL100" s="17" t="s">
        <v>158</v>
      </c>
      <c r="AM100" s="17" t="s">
        <v>158</v>
      </c>
      <c r="AN100" s="17" t="s">
        <v>158</v>
      </c>
      <c r="AO100" s="17" t="s">
        <v>158</v>
      </c>
      <c r="AP100" s="26">
        <f t="shared" ref="AP100:BA100" si="83">SUM(AP101:AP113)</f>
        <v>0</v>
      </c>
      <c r="AQ100" s="26">
        <f t="shared" si="83"/>
        <v>0</v>
      </c>
      <c r="AR100" s="26">
        <f t="shared" si="83"/>
        <v>0</v>
      </c>
      <c r="AS100" s="26">
        <f t="shared" si="83"/>
        <v>0</v>
      </c>
      <c r="AT100" s="26">
        <f t="shared" si="83"/>
        <v>0</v>
      </c>
      <c r="AU100" s="26">
        <f t="shared" si="83"/>
        <v>0</v>
      </c>
      <c r="AV100" s="29">
        <f t="shared" si="83"/>
        <v>2.7795360000000002</v>
      </c>
      <c r="AW100" s="26">
        <f t="shared" si="83"/>
        <v>0.31</v>
      </c>
      <c r="AX100" s="29">
        <f t="shared" si="83"/>
        <v>37.539935999999997</v>
      </c>
      <c r="AY100" s="26">
        <f t="shared" si="83"/>
        <v>0</v>
      </c>
      <c r="AZ100" s="26">
        <f t="shared" si="83"/>
        <v>0</v>
      </c>
      <c r="BA100" s="26">
        <f t="shared" si="83"/>
        <v>0</v>
      </c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</row>
    <row r="101" spans="1:121" ht="47.25" x14ac:dyDescent="0.25">
      <c r="A101" s="21" t="s">
        <v>129</v>
      </c>
      <c r="B101" s="22" t="s">
        <v>253</v>
      </c>
      <c r="C101" s="23" t="s">
        <v>208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 t="s">
        <v>158</v>
      </c>
      <c r="Q101" s="19" t="s">
        <v>158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 t="s">
        <v>158</v>
      </c>
      <c r="AK101" s="19" t="s">
        <v>158</v>
      </c>
      <c r="AL101" s="19" t="s">
        <v>158</v>
      </c>
      <c r="AM101" s="19" t="s">
        <v>158</v>
      </c>
      <c r="AN101" s="19" t="s">
        <v>158</v>
      </c>
      <c r="AO101" s="19" t="s">
        <v>158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30">
        <f>14.50596*1.2</f>
        <v>17.407152</v>
      </c>
      <c r="AY101" s="19">
        <v>0</v>
      </c>
      <c r="AZ101" s="19">
        <v>0</v>
      </c>
      <c r="BA101" s="19">
        <v>0</v>
      </c>
    </row>
    <row r="102" spans="1:121" ht="31.5" x14ac:dyDescent="0.2">
      <c r="A102" s="21" t="s">
        <v>129</v>
      </c>
      <c r="B102" s="18" t="s">
        <v>170</v>
      </c>
      <c r="C102" s="23" t="s">
        <v>209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 t="s">
        <v>158</v>
      </c>
      <c r="Q102" s="19" t="s">
        <v>158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 t="s">
        <v>158</v>
      </c>
      <c r="AK102" s="19" t="s">
        <v>158</v>
      </c>
      <c r="AL102" s="19" t="s">
        <v>158</v>
      </c>
      <c r="AM102" s="19" t="s">
        <v>158</v>
      </c>
      <c r="AN102" s="19" t="s">
        <v>158</v>
      </c>
      <c r="AO102" s="19" t="s">
        <v>158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30">
        <f>7.09281*1.2</f>
        <v>8.5113719999999997</v>
      </c>
      <c r="AY102" s="19">
        <v>0</v>
      </c>
      <c r="AZ102" s="19">
        <v>0</v>
      </c>
      <c r="BA102" s="19">
        <v>0</v>
      </c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</row>
    <row r="103" spans="1:121" ht="15.75" x14ac:dyDescent="0.2">
      <c r="A103" s="21" t="s">
        <v>129</v>
      </c>
      <c r="B103" s="18" t="s">
        <v>183</v>
      </c>
      <c r="C103" s="23" t="s">
        <v>210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 t="s">
        <v>158</v>
      </c>
      <c r="Q103" s="19" t="s">
        <v>158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 t="s">
        <v>158</v>
      </c>
      <c r="AK103" s="19" t="s">
        <v>158</v>
      </c>
      <c r="AL103" s="19" t="s">
        <v>158</v>
      </c>
      <c r="AM103" s="19" t="s">
        <v>158</v>
      </c>
      <c r="AN103" s="19" t="s">
        <v>158</v>
      </c>
      <c r="AO103" s="19" t="s">
        <v>158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</row>
    <row r="104" spans="1:121" ht="31.5" x14ac:dyDescent="0.2">
      <c r="A104" s="21" t="s">
        <v>129</v>
      </c>
      <c r="B104" s="18" t="s">
        <v>169</v>
      </c>
      <c r="C104" s="23" t="s">
        <v>211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 t="s">
        <v>158</v>
      </c>
      <c r="Q104" s="19" t="s">
        <v>158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 t="s">
        <v>158</v>
      </c>
      <c r="AK104" s="19" t="s">
        <v>158</v>
      </c>
      <c r="AL104" s="19" t="s">
        <v>158</v>
      </c>
      <c r="AM104" s="19" t="s">
        <v>158</v>
      </c>
      <c r="AN104" s="19" t="s">
        <v>158</v>
      </c>
      <c r="AO104" s="19" t="s">
        <v>158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30">
        <f>5.19398*1.2</f>
        <v>6.2327759999999994</v>
      </c>
      <c r="AY104" s="19">
        <v>0</v>
      </c>
      <c r="AZ104" s="19">
        <v>0</v>
      </c>
      <c r="BA104" s="19">
        <v>0</v>
      </c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</row>
    <row r="105" spans="1:121" ht="31.5" x14ac:dyDescent="0.2">
      <c r="A105" s="21" t="s">
        <v>129</v>
      </c>
      <c r="B105" s="18" t="s">
        <v>168</v>
      </c>
      <c r="C105" s="23" t="s">
        <v>212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 t="s">
        <v>158</v>
      </c>
      <c r="Q105" s="19" t="s">
        <v>158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 t="s">
        <v>158</v>
      </c>
      <c r="AK105" s="19" t="s">
        <v>158</v>
      </c>
      <c r="AL105" s="19" t="s">
        <v>158</v>
      </c>
      <c r="AM105" s="19" t="s">
        <v>158</v>
      </c>
      <c r="AN105" s="19" t="s">
        <v>158</v>
      </c>
      <c r="AO105" s="19" t="s">
        <v>158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30">
        <f>1.92552*1.2</f>
        <v>2.3106239999999998</v>
      </c>
      <c r="AY105" s="19">
        <v>0</v>
      </c>
      <c r="AZ105" s="19">
        <v>0</v>
      </c>
      <c r="BA105" s="19">
        <v>0</v>
      </c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</row>
    <row r="106" spans="1:121" ht="31.5" x14ac:dyDescent="0.2">
      <c r="A106" s="21" t="s">
        <v>129</v>
      </c>
      <c r="B106" s="18" t="s">
        <v>171</v>
      </c>
      <c r="C106" s="23" t="s">
        <v>213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 t="s">
        <v>158</v>
      </c>
      <c r="Q106" s="19" t="s">
        <v>158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 t="s">
        <v>158</v>
      </c>
      <c r="AK106" s="19" t="s">
        <v>158</v>
      </c>
      <c r="AL106" s="19" t="s">
        <v>158</v>
      </c>
      <c r="AM106" s="19" t="s">
        <v>158</v>
      </c>
      <c r="AN106" s="19" t="s">
        <v>158</v>
      </c>
      <c r="AO106" s="19" t="s">
        <v>158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</row>
    <row r="107" spans="1:121" ht="31.5" x14ac:dyDescent="0.2">
      <c r="A107" s="21" t="s">
        <v>129</v>
      </c>
      <c r="B107" s="18" t="s">
        <v>172</v>
      </c>
      <c r="C107" s="23" t="s">
        <v>214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 t="s">
        <v>158</v>
      </c>
      <c r="Q107" s="19" t="s">
        <v>158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 t="s">
        <v>158</v>
      </c>
      <c r="AK107" s="19" t="s">
        <v>158</v>
      </c>
      <c r="AL107" s="19" t="s">
        <v>158</v>
      </c>
      <c r="AM107" s="19" t="s">
        <v>158</v>
      </c>
      <c r="AN107" s="19" t="s">
        <v>158</v>
      </c>
      <c r="AO107" s="19" t="s">
        <v>158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30">
        <f>0.69034*1.2</f>
        <v>0.82840799999999992</v>
      </c>
      <c r="AY107" s="19">
        <v>0</v>
      </c>
      <c r="AZ107" s="19">
        <v>0</v>
      </c>
      <c r="BA107" s="19">
        <v>0</v>
      </c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</row>
    <row r="108" spans="1:121" ht="31.5" x14ac:dyDescent="0.2">
      <c r="A108" s="21" t="s">
        <v>129</v>
      </c>
      <c r="B108" s="18" t="s">
        <v>167</v>
      </c>
      <c r="C108" s="23" t="s">
        <v>215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 t="s">
        <v>158</v>
      </c>
      <c r="Q108" s="19" t="s">
        <v>158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 t="s">
        <v>158</v>
      </c>
      <c r="AK108" s="19" t="s">
        <v>158</v>
      </c>
      <c r="AL108" s="19" t="s">
        <v>158</v>
      </c>
      <c r="AM108" s="19" t="s">
        <v>158</v>
      </c>
      <c r="AN108" s="19" t="s">
        <v>158</v>
      </c>
      <c r="AO108" s="19" t="s">
        <v>158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</row>
    <row r="109" spans="1:121" ht="31.5" x14ac:dyDescent="0.2">
      <c r="A109" s="21" t="s">
        <v>129</v>
      </c>
      <c r="B109" s="18" t="s">
        <v>223</v>
      </c>
      <c r="C109" s="23" t="s">
        <v>216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 t="s">
        <v>158</v>
      </c>
      <c r="Q109" s="19" t="s">
        <v>158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 t="s">
        <v>158</v>
      </c>
      <c r="AK109" s="19" t="s">
        <v>158</v>
      </c>
      <c r="AL109" s="19" t="s">
        <v>158</v>
      </c>
      <c r="AM109" s="19" t="s">
        <v>158</v>
      </c>
      <c r="AN109" s="19" t="s">
        <v>158</v>
      </c>
      <c r="AO109" s="19" t="s">
        <v>158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30">
        <f>1.87467*1.2</f>
        <v>2.2496040000000002</v>
      </c>
      <c r="AY109" s="19">
        <v>0</v>
      </c>
      <c r="AZ109" s="19">
        <v>0</v>
      </c>
      <c r="BA109" s="19">
        <v>0</v>
      </c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</row>
    <row r="110" spans="1:121" ht="15.75" x14ac:dyDescent="0.2">
      <c r="A110" s="21" t="s">
        <v>129</v>
      </c>
      <c r="B110" s="18" t="s">
        <v>174</v>
      </c>
      <c r="C110" s="23" t="s">
        <v>217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 t="s">
        <v>158</v>
      </c>
      <c r="Q110" s="19" t="s">
        <v>158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 t="s">
        <v>158</v>
      </c>
      <c r="AK110" s="19" t="s">
        <v>158</v>
      </c>
      <c r="AL110" s="19" t="s">
        <v>158</v>
      </c>
      <c r="AM110" s="19" t="s">
        <v>158</v>
      </c>
      <c r="AN110" s="19" t="s">
        <v>158</v>
      </c>
      <c r="AO110" s="19" t="s">
        <v>158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30">
        <f>1.26798*1.2</f>
        <v>1.521576</v>
      </c>
      <c r="AW110" s="19">
        <v>0.31</v>
      </c>
      <c r="AX110" s="19">
        <v>0</v>
      </c>
      <c r="AY110" s="19">
        <v>0</v>
      </c>
      <c r="AZ110" s="19">
        <v>0</v>
      </c>
      <c r="BA110" s="19">
        <v>0</v>
      </c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</row>
    <row r="111" spans="1:121" ht="31.5" x14ac:dyDescent="0.2">
      <c r="A111" s="21" t="s">
        <v>129</v>
      </c>
      <c r="B111" s="18" t="s">
        <v>173</v>
      </c>
      <c r="C111" s="23" t="s">
        <v>218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 t="s">
        <v>158</v>
      </c>
      <c r="Q111" s="19" t="s">
        <v>158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 t="s">
        <v>158</v>
      </c>
      <c r="AK111" s="19" t="s">
        <v>158</v>
      </c>
      <c r="AL111" s="19" t="s">
        <v>158</v>
      </c>
      <c r="AM111" s="19" t="s">
        <v>158</v>
      </c>
      <c r="AN111" s="19" t="s">
        <v>158</v>
      </c>
      <c r="AO111" s="19" t="s">
        <v>158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30">
        <f>0.06334*1.2</f>
        <v>7.6007999999999992E-2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</row>
    <row r="112" spans="1:121" ht="15.75" x14ac:dyDescent="0.2">
      <c r="A112" s="21" t="s">
        <v>129</v>
      </c>
      <c r="B112" s="18" t="s">
        <v>180</v>
      </c>
      <c r="C112" s="23" t="s">
        <v>219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 t="s">
        <v>158</v>
      </c>
      <c r="Q112" s="19" t="s">
        <v>158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 t="s">
        <v>158</v>
      </c>
      <c r="AK112" s="19" t="s">
        <v>158</v>
      </c>
      <c r="AL112" s="19" t="s">
        <v>158</v>
      </c>
      <c r="AM112" s="19" t="s">
        <v>158</v>
      </c>
      <c r="AN112" s="19" t="s">
        <v>158</v>
      </c>
      <c r="AO112" s="19" t="s">
        <v>158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30">
        <f>0.4603*1.2</f>
        <v>0.55235999999999996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</row>
    <row r="113" spans="1:121" ht="31.5" x14ac:dyDescent="0.2">
      <c r="A113" s="21" t="s">
        <v>129</v>
      </c>
      <c r="B113" s="18" t="s">
        <v>224</v>
      </c>
      <c r="C113" s="23" t="s">
        <v>220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 t="s">
        <v>158</v>
      </c>
      <c r="Q113" s="19" t="s">
        <v>158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 t="s">
        <v>158</v>
      </c>
      <c r="AK113" s="19" t="s">
        <v>158</v>
      </c>
      <c r="AL113" s="19" t="s">
        <v>158</v>
      </c>
      <c r="AM113" s="19" t="s">
        <v>158</v>
      </c>
      <c r="AN113" s="19" t="s">
        <v>158</v>
      </c>
      <c r="AO113" s="19" t="s">
        <v>158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30">
        <f>0.52466*1.2</f>
        <v>0.62959200000000004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</row>
  </sheetData>
  <mergeCells count="43">
    <mergeCell ref="AZ18:BA18"/>
    <mergeCell ref="AX18:AY18"/>
    <mergeCell ref="AV18:AW18"/>
    <mergeCell ref="AT18:AU18"/>
    <mergeCell ref="AZ17:BA17"/>
    <mergeCell ref="AV17:AY17"/>
    <mergeCell ref="AP17:AU17"/>
    <mergeCell ref="AR18:AS18"/>
    <mergeCell ref="AP18:AQ18"/>
    <mergeCell ref="A15:AY15"/>
    <mergeCell ref="AW2:BA2"/>
    <mergeCell ref="A3:AS3"/>
    <mergeCell ref="U4:V4"/>
    <mergeCell ref="S7:AC7"/>
    <mergeCell ref="V9:W9"/>
    <mergeCell ref="T12:AG12"/>
    <mergeCell ref="D17:S17"/>
    <mergeCell ref="T17:AE17"/>
    <mergeCell ref="D16:BA16"/>
    <mergeCell ref="A16:A19"/>
    <mergeCell ref="B16:B19"/>
    <mergeCell ref="C16:C19"/>
    <mergeCell ref="H18:I18"/>
    <mergeCell ref="J18:K18"/>
    <mergeCell ref="N18:O18"/>
    <mergeCell ref="P18:Q18"/>
    <mergeCell ref="R18:S18"/>
    <mergeCell ref="AF17:AK17"/>
    <mergeCell ref="AL17:AO17"/>
    <mergeCell ref="AF18:AG18"/>
    <mergeCell ref="AD18:AE18"/>
    <mergeCell ref="T18:U18"/>
    <mergeCell ref="AB18:AC18"/>
    <mergeCell ref="AH18:AI18"/>
    <mergeCell ref="AJ18:AK18"/>
    <mergeCell ref="AL18:AM18"/>
    <mergeCell ref="AN18:AO18"/>
    <mergeCell ref="D18:E18"/>
    <mergeCell ref="F18:G18"/>
    <mergeCell ref="L18:M18"/>
    <mergeCell ref="V18:W18"/>
    <mergeCell ref="Z18:AA18"/>
    <mergeCell ref="X18:Y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zulu3</cp:lastModifiedBy>
  <dcterms:created xsi:type="dcterms:W3CDTF">2019-11-14T10:41:26Z</dcterms:created>
  <dcterms:modified xsi:type="dcterms:W3CDTF">2024-03-27T11:25:32Z</dcterms:modified>
</cp:coreProperties>
</file>